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ASU CAPITAL CBSA 1\Documents\ASU CAPITAL SA\7-CONTABILIDAD\"/>
    </mc:Choice>
  </mc:AlternateContent>
  <xr:revisionPtr revIDLastSave="0" documentId="13_ncr:201_{D3F5AEA6-A199-4CFC-A935-0AF30ADE7481}" xr6:coauthVersionLast="47" xr6:coauthVersionMax="47" xr10:uidLastSave="{00000000-0000-0000-0000-000000000000}"/>
  <bookViews>
    <workbookView xWindow="-108" yWindow="-108" windowWidth="23256" windowHeight="12456" activeTab="1" xr2:uid="{00000000-000D-0000-FFFF-FFFF00000000}"/>
  </bookViews>
  <sheets>
    <sheet name="CARATULA " sheetId="16" r:id="rId1"/>
    <sheet name="Información General" sheetId="1" r:id="rId2"/>
    <sheet name="Balance General" sheetId="3" r:id="rId3"/>
    <sheet name="Estado de Resultados" sheetId="4" r:id="rId4"/>
    <sheet name="Variación PN" sheetId="15" r:id="rId5"/>
    <sheet name="Flujo de Efectivo" sheetId="5" r:id="rId6"/>
    <sheet name="Notas a los EEFF" sheetId="7" r:id="rId7"/>
    <sheet name="Anexo 5a-5c" sheetId="8" r:id="rId8"/>
    <sheet name="Anexo 5d-5h" sheetId="9" r:id="rId9"/>
    <sheet name="Anexo 5i-5m" sheetId="10" r:id="rId10"/>
    <sheet name="Anexo 5n-5r" sheetId="11" r:id="rId11"/>
    <sheet name="Anexo 5s-5w" sheetId="12" r:id="rId12"/>
    <sheet name="Anexo 5x-5z" sheetId="13" r:id="rId13"/>
    <sheet name="Notas 6-11" sheetId="14" r:id="rId14"/>
  </sheets>
  <definedNames>
    <definedName name="_Hlk47006462" localSheetId="2">'Balance General'!#REF!</definedName>
    <definedName name="_Hlk47083218" localSheetId="13">'Notas 6-11'!$C$10</definedName>
    <definedName name="_xlnm.Print_Area" localSheetId="6">'Notas a los EEFF'!$B$1:$C$42</definedName>
  </definedNames>
  <calcPr calcId="181029"/>
</workbook>
</file>

<file path=xl/calcChain.xml><?xml version="1.0" encoding="utf-8"?>
<calcChain xmlns="http://schemas.openxmlformats.org/spreadsheetml/2006/main">
  <c r="C21" i="5" l="1"/>
  <c r="E13" i="15"/>
  <c r="D13" i="15"/>
  <c r="D11" i="15"/>
  <c r="C90" i="12"/>
  <c r="F11" i="12"/>
  <c r="F12" i="12"/>
  <c r="F13" i="12"/>
  <c r="C43" i="9" l="1"/>
  <c r="H23" i="8" l="1"/>
  <c r="I23" i="8" s="1"/>
  <c r="F23" i="8"/>
  <c r="E23" i="8"/>
  <c r="D63" i="9" l="1"/>
  <c r="C27" i="5" s="1"/>
  <c r="C13" i="3"/>
  <c r="C43" i="4"/>
  <c r="F10" i="12" l="1"/>
  <c r="C25" i="10"/>
  <c r="C12" i="5" l="1"/>
  <c r="D19" i="11"/>
  <c r="C19" i="11"/>
  <c r="C14" i="9"/>
  <c r="K12" i="15" l="1"/>
  <c r="L12" i="15" s="1"/>
  <c r="G83" i="3"/>
  <c r="D83" i="3"/>
  <c r="C33" i="5"/>
  <c r="D31" i="5"/>
  <c r="G35" i="3"/>
  <c r="C24" i="5" l="1"/>
  <c r="C28" i="5"/>
  <c r="D25" i="10" l="1"/>
  <c r="C33" i="10"/>
  <c r="C71" i="10"/>
  <c r="D71" i="10"/>
  <c r="G13" i="3" s="1"/>
  <c r="H30" i="8"/>
  <c r="I30" i="8" s="1"/>
  <c r="H28" i="8"/>
  <c r="I28" i="8" s="1"/>
  <c r="H27" i="8"/>
  <c r="I27" i="8" s="1"/>
  <c r="H26" i="8"/>
  <c r="H25" i="8"/>
  <c r="I25" i="8" s="1"/>
  <c r="H24" i="8"/>
  <c r="I24" i="8" s="1"/>
  <c r="H22" i="8"/>
  <c r="I22" i="8" s="1"/>
  <c r="G26" i="8"/>
  <c r="I26" i="8" l="1"/>
  <c r="D64" i="9"/>
  <c r="G64" i="9" s="1"/>
  <c r="L64" i="9" s="1"/>
  <c r="M64" i="9" s="1"/>
  <c r="D58" i="3" s="1"/>
  <c r="G61" i="9"/>
  <c r="M61" i="9" s="1"/>
  <c r="L60" i="9"/>
  <c r="G60" i="9"/>
  <c r="M60" i="9" s="1"/>
  <c r="C63" i="9"/>
  <c r="D8" i="9"/>
  <c r="D14" i="9" s="1"/>
  <c r="C12" i="3" l="1"/>
  <c r="C25" i="5" l="1"/>
  <c r="F35" i="3"/>
  <c r="C38" i="5"/>
  <c r="E37" i="8"/>
  <c r="C37" i="8"/>
  <c r="E30" i="8"/>
  <c r="F30" i="8" s="1"/>
  <c r="E28" i="8"/>
  <c r="F28" i="8" s="1"/>
  <c r="E27" i="8"/>
  <c r="F27" i="8" s="1"/>
  <c r="E26" i="8"/>
  <c r="E25" i="8"/>
  <c r="F25" i="8" s="1"/>
  <c r="E24" i="8"/>
  <c r="F24" i="8" s="1"/>
  <c r="E22" i="8"/>
  <c r="F22" i="8" s="1"/>
  <c r="F83" i="3"/>
  <c r="C83" i="3"/>
  <c r="F13" i="3"/>
  <c r="E36" i="8"/>
  <c r="C36" i="8"/>
  <c r="F15" i="12"/>
  <c r="F8" i="12"/>
  <c r="G76" i="3"/>
  <c r="F13" i="15"/>
  <c r="F11" i="15"/>
  <c r="F9" i="12"/>
  <c r="D17" i="15"/>
  <c r="F65" i="3"/>
  <c r="F76" i="3" s="1"/>
  <c r="D73" i="9"/>
  <c r="D67" i="3" s="1"/>
  <c r="D63" i="3" s="1"/>
  <c r="C73" i="9"/>
  <c r="C67" i="3" s="1"/>
  <c r="I14" i="15"/>
  <c r="I17" i="15" s="1"/>
  <c r="F8" i="10"/>
  <c r="C68" i="3" s="1"/>
  <c r="C48" i="10"/>
  <c r="D48" i="10"/>
  <c r="D39" i="12"/>
  <c r="D8" i="4" s="1"/>
  <c r="C61" i="12"/>
  <c r="D61" i="12"/>
  <c r="D25" i="4" s="1"/>
  <c r="D22" i="4" s="1"/>
  <c r="C39" i="12"/>
  <c r="C16" i="4" s="1"/>
  <c r="C8" i="4" s="1"/>
  <c r="C16" i="12"/>
  <c r="K11" i="15"/>
  <c r="L16" i="15"/>
  <c r="M16" i="15" s="1"/>
  <c r="G14" i="15"/>
  <c r="M14" i="15" s="1"/>
  <c r="L11" i="15"/>
  <c r="J11" i="15"/>
  <c r="J17" i="15" s="1"/>
  <c r="G11" i="15"/>
  <c r="C26" i="3"/>
  <c r="D43" i="9"/>
  <c r="D34" i="3"/>
  <c r="D33" i="3" s="1"/>
  <c r="D50" i="9"/>
  <c r="D27" i="3" s="1"/>
  <c r="D24" i="3" s="1"/>
  <c r="F14" i="12"/>
  <c r="C17" i="15"/>
  <c r="M15" i="15"/>
  <c r="E18" i="15"/>
  <c r="E17" i="15"/>
  <c r="C18" i="15"/>
  <c r="M18" i="15"/>
  <c r="D18" i="15"/>
  <c r="L58" i="9"/>
  <c r="K63" i="9"/>
  <c r="C28" i="4" s="1"/>
  <c r="L57" i="9"/>
  <c r="F24" i="3"/>
  <c r="D92" i="12"/>
  <c r="C92" i="12"/>
  <c r="C32" i="4" s="1"/>
  <c r="D51" i="12"/>
  <c r="D19" i="4" s="1"/>
  <c r="D17" i="4" s="1"/>
  <c r="C51" i="12"/>
  <c r="C19" i="4" s="1"/>
  <c r="G57" i="9"/>
  <c r="F25" i="9"/>
  <c r="C13" i="13"/>
  <c r="C35" i="4" s="1"/>
  <c r="G59" i="9"/>
  <c r="M59" i="9" s="1"/>
  <c r="G62" i="9"/>
  <c r="M62" i="9" s="1"/>
  <c r="G58" i="9"/>
  <c r="M58" i="9" s="1"/>
  <c r="C40" i="3"/>
  <c r="C20" i="3"/>
  <c r="C34" i="3"/>
  <c r="C33" i="3" s="1"/>
  <c r="L59" i="9"/>
  <c r="H63" i="9"/>
  <c r="C50" i="9"/>
  <c r="C27" i="3" s="1"/>
  <c r="D36" i="13"/>
  <c r="D42" i="4" s="1"/>
  <c r="C36" i="13"/>
  <c r="C42" i="4" s="1"/>
  <c r="C36" i="5" s="1"/>
  <c r="C29" i="13"/>
  <c r="C39" i="4" s="1"/>
  <c r="D29" i="13"/>
  <c r="D39" i="4" s="1"/>
  <c r="D13" i="13"/>
  <c r="D35" i="4" s="1"/>
  <c r="C76" i="10"/>
  <c r="F12" i="3" s="1"/>
  <c r="D76" i="10"/>
  <c r="G12" i="3" s="1"/>
  <c r="G11" i="3" s="1"/>
  <c r="C38" i="10"/>
  <c r="D38" i="10"/>
  <c r="D33" i="10"/>
  <c r="D37" i="5"/>
  <c r="D22" i="5"/>
  <c r="D14" i="5"/>
  <c r="D39" i="5" s="1"/>
  <c r="G52" i="3"/>
  <c r="G48" i="3"/>
  <c r="G33" i="3"/>
  <c r="G24" i="3"/>
  <c r="G18" i="3"/>
  <c r="F52" i="3"/>
  <c r="F48" i="3"/>
  <c r="F18" i="3"/>
  <c r="D73" i="3"/>
  <c r="D40" i="3"/>
  <c r="D15" i="3"/>
  <c r="D11" i="3"/>
  <c r="C73" i="3"/>
  <c r="C46" i="3"/>
  <c r="C15" i="3"/>
  <c r="C11" i="3"/>
  <c r="H17" i="15"/>
  <c r="D20" i="3"/>
  <c r="M57" i="9" l="1"/>
  <c r="G63" i="9"/>
  <c r="M63" i="9" s="1"/>
  <c r="C63" i="3"/>
  <c r="C26" i="4"/>
  <c r="G56" i="3"/>
  <c r="C13" i="5"/>
  <c r="D32" i="4"/>
  <c r="D26" i="4" s="1"/>
  <c r="C22" i="4"/>
  <c r="C20" i="4"/>
  <c r="C17" i="4" s="1"/>
  <c r="C21" i="4" s="1"/>
  <c r="L18" i="15"/>
  <c r="F33" i="3"/>
  <c r="C34" i="5"/>
  <c r="C37" i="5" s="1"/>
  <c r="K18" i="15"/>
  <c r="K17" i="15"/>
  <c r="D21" i="4"/>
  <c r="F11" i="3"/>
  <c r="C19" i="5" s="1"/>
  <c r="C24" i="3"/>
  <c r="C30" i="5" s="1"/>
  <c r="D41" i="5"/>
  <c r="G37" i="3"/>
  <c r="D76" i="3"/>
  <c r="F26" i="8"/>
  <c r="F56" i="3"/>
  <c r="L63" i="9"/>
  <c r="N12" i="15"/>
  <c r="F17" i="15"/>
  <c r="M13" i="15"/>
  <c r="D37" i="3"/>
  <c r="J18" i="15"/>
  <c r="G17" i="15"/>
  <c r="C11" i="5"/>
  <c r="D16" i="12"/>
  <c r="F18" i="15"/>
  <c r="G18" i="15"/>
  <c r="F16" i="12"/>
  <c r="N11" i="15"/>
  <c r="E16" i="12"/>
  <c r="G59" i="3" l="1"/>
  <c r="G77" i="3" s="1"/>
  <c r="D33" i="4"/>
  <c r="D44" i="4" s="1"/>
  <c r="D47" i="4" s="1"/>
  <c r="C33" i="4"/>
  <c r="C44" i="4" s="1"/>
  <c r="C47" i="4" s="1"/>
  <c r="F37" i="3"/>
  <c r="F59" i="3" s="1"/>
  <c r="F77" i="3" s="1"/>
  <c r="N18" i="15"/>
  <c r="C37" i="3"/>
  <c r="D77" i="3"/>
  <c r="C58" i="3"/>
  <c r="L17" i="15"/>
  <c r="M17" i="15" s="1"/>
  <c r="C14" i="5"/>
  <c r="C17" i="5" l="1"/>
  <c r="C22" i="5" s="1"/>
  <c r="C31" i="5"/>
  <c r="C76" i="3"/>
  <c r="C77" i="3" s="1"/>
  <c r="C39" i="5" l="1"/>
  <c r="C41" i="5" s="1"/>
</calcChain>
</file>

<file path=xl/sharedStrings.xml><?xml version="1.0" encoding="utf-8"?>
<sst xmlns="http://schemas.openxmlformats.org/spreadsheetml/2006/main" count="776" uniqueCount="606">
  <si>
    <t xml:space="preserve">INFORMACION GENERAL DE LA ENTIDAD </t>
  </si>
  <si>
    <t>CARGO</t>
  </si>
  <si>
    <t>NOMBRE Y APELLIDO</t>
  </si>
  <si>
    <t xml:space="preserve">Presidente </t>
  </si>
  <si>
    <t>Vicepresidente</t>
  </si>
  <si>
    <t>Capital a Integrar</t>
  </si>
  <si>
    <t>Cantidad</t>
  </si>
  <si>
    <t>Activo</t>
  </si>
  <si>
    <t>PERIODO    ACTUAL</t>
  </si>
  <si>
    <t>PASIVO</t>
  </si>
  <si>
    <t>Activo Corriente</t>
  </si>
  <si>
    <t xml:space="preserve">Caja                                                                                              </t>
  </si>
  <si>
    <t>Bancos</t>
  </si>
  <si>
    <t>Otros activos a rendir</t>
  </si>
  <si>
    <t xml:space="preserve">Inversiones Temporarias </t>
  </si>
  <si>
    <t>Títulos de Renta Variable</t>
  </si>
  <si>
    <t>Títulos de Renta Fija</t>
  </si>
  <si>
    <t>Inventario</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</si>
  <si>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</si>
  <si>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</si>
  <si>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</si>
  <si>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</si>
  <si>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</si>
  <si>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</si>
  <si>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</si>
  <si>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</si>
  <si>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</si>
  <si>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</si>
  <si>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</si>
  <si>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</si>
  <si>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</si>
  <si>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</si>
  <si>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</si>
  <si>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</si>
  <si>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</si>
  <si>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</si>
  <si>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</si>
  <si>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</si>
  <si>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</si>
  <si>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</si>
  <si>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</si>
  <si>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</si>
  <si>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</si>
  <si>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</si>
  <si>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</si>
  <si>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</si>
  <si>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</si>
  <si>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</si>
  <si>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</si>
  <si>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</si>
  <si>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</si>
  <si>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</si>
  <si>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</si>
  <si>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</si>
  <si>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</si>
  <si>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</si>
  <si>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</si>
  <si>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</si>
  <si>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</si>
  <si>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</si>
  <si>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(Depreciación acumulada)</t>
  </si>
  <si>
    <t>TOTAL PASIVO</t>
  </si>
  <si>
    <t xml:space="preserve">PATRIMONIO NETO </t>
  </si>
  <si>
    <t xml:space="preserve">Activos Intangibles y Cargos Diferidos </t>
  </si>
  <si>
    <t>Programas</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</si>
  <si>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</si>
  <si>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</si>
  <si>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</si>
  <si>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</si>
  <si>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</si>
  <si>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</si>
  <si>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</si>
  <si>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</si>
  <si>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</si>
  <si>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</si>
  <si>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</si>
  <si>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</si>
  <si>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</si>
  <si>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</si>
  <si>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</si>
  <si>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</si>
  <si>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</si>
  <si>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</si>
  <si>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</si>
  <si>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</si>
  <si>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</si>
  <si>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</si>
  <si>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</si>
  <si>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</si>
  <si>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</si>
  <si>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</si>
  <si>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</si>
  <si>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</si>
  <si>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</si>
  <si>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</si>
  <si>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</si>
  <si>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</si>
  <si>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</si>
  <si>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</si>
  <si>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</si>
  <si>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</si>
  <si>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</si>
  <si>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</si>
  <si>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</si>
  <si>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</si>
  <si>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</si>
  <si>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</si>
  <si>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</si>
  <si>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</si>
  <si>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</si>
  <si>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</si>
  <si>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</si>
  <si>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</si>
  <si>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</si>
  <si>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</si>
  <si>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</si>
  <si>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</si>
  <si>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</si>
  <si>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</si>
  <si>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</si>
  <si>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</si>
  <si>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</si>
  <si>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</si>
  <si>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</si>
  <si>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</si>
  <si>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</si>
  <si>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</si>
  <si>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</si>
  <si>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</si>
  <si>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</si>
  <si>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</si>
  <si>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</si>
  <si>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</si>
  <si>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</si>
  <si>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</si>
  <si>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</si>
  <si>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</si>
  <si>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</si>
  <si>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</si>
  <si>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</si>
  <si>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</si>
  <si>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</si>
  <si>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</si>
  <si>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</si>
  <si>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</si>
  <si>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</si>
  <si>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</si>
  <si>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</si>
  <si>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</si>
  <si>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</si>
  <si>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</si>
  <si>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</si>
  <si>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</si>
  <si>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</si>
  <si>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</si>
  <si>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</si>
  <si>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</si>
  <si>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</si>
  <si>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</si>
  <si>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</si>
  <si>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</si>
  <si>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</si>
  <si>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</si>
  <si>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</si>
  <si>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</si>
  <si>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</si>
  <si>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</si>
  <si>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</si>
  <si>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</si>
  <si>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</si>
  <si>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</si>
  <si>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</si>
  <si>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</si>
  <si>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</si>
  <si>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</si>
  <si>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</si>
  <si>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4)</t>
  </si>
  <si>
    <t>No se han efectuado cambios con respecto a años anteriores.</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</si>
  <si>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</si>
  <si>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</si>
  <si>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</si>
  <si>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</si>
  <si>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</si>
  <si>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</si>
  <si>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</si>
  <si>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</si>
  <si>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</si>
  <si>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</si>
  <si>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</si>
  <si>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</si>
  <si>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</si>
  <si>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</si>
  <si>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</si>
  <si>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</si>
  <si>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</si>
  <si>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</si>
  <si>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</si>
  <si>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</si>
  <si>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</si>
  <si>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</si>
  <si>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</si>
  <si>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</si>
  <si>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</si>
  <si>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</si>
  <si>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</si>
  <si>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</si>
  <si>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</si>
  <si>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</si>
  <si>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</si>
  <si>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</si>
  <si>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</si>
  <si>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</si>
  <si>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</si>
  <si>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</si>
  <si>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</si>
  <si>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</si>
  <si>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</si>
  <si>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</si>
  <si>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</si>
  <si>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</si>
  <si>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</si>
  <si>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</si>
  <si>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</si>
  <si>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</si>
  <si>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TOTALES PERíODO ANTERIOR G.</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</si>
  <si>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</si>
  <si>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</si>
  <si>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</si>
  <si>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</si>
  <si>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</si>
  <si>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</si>
  <si>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</si>
  <si>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</si>
  <si>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</si>
  <si>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</si>
  <si>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</si>
  <si>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</si>
  <si>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</si>
  <si>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</si>
  <si>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</si>
  <si>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</si>
  <si>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</si>
  <si>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</si>
  <si>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</si>
  <si>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</si>
  <si>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</si>
  <si>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</si>
  <si>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</si>
  <si>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</si>
  <si>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</si>
  <si>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</si>
  <si>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</si>
  <si>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</si>
  <si>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</si>
  <si>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</si>
  <si>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</si>
  <si>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</si>
  <si>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</si>
  <si>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</si>
  <si>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</si>
  <si>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</si>
  <si>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</si>
  <si>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</si>
  <si>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</si>
  <si>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</si>
  <si>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</si>
  <si>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</si>
  <si>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</si>
  <si>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</si>
  <si>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</si>
  <si>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</si>
  <si>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</si>
  <si>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</si>
  <si>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</si>
  <si>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</si>
  <si>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</si>
  <si>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</si>
  <si>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</si>
  <si>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</si>
  <si>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</si>
  <si>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</si>
  <si>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</si>
  <si>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</si>
  <si>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</si>
  <si>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</si>
  <si>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</si>
  <si>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</si>
  <si>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</si>
  <si>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Período Actual</t>
  </si>
  <si>
    <t xml:space="preserve"> en Gs.</t>
  </si>
  <si>
    <t xml:space="preserve">Igual Período de año </t>
  </si>
  <si>
    <t>anterior en Gs.</t>
  </si>
  <si>
    <t>Venta de Bonos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</si>
  <si>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</si>
  <si>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</si>
  <si>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</si>
  <si>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</si>
  <si>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</si>
  <si>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</si>
  <si>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</si>
  <si>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Aranceles – CNV y SEPRELAD</t>
  </si>
  <si>
    <t xml:space="preserve"> Igual Período de año  </t>
  </si>
  <si>
    <t>Otros Gastos de Comercialización</t>
  </si>
  <si>
    <t>Gastos de movilidad</t>
  </si>
  <si>
    <t xml:space="preserve">Otros Gastos de Administración </t>
  </si>
  <si>
    <t>Aporte patronal</t>
  </si>
  <si>
    <t>Aguinaldos pagados</t>
  </si>
  <si>
    <t>Vacaciones pagadas</t>
  </si>
  <si>
    <t>Indemnizaciones</t>
  </si>
  <si>
    <t>Remuneración personal superior</t>
  </si>
  <si>
    <t>Honorarios profesionales</t>
  </si>
  <si>
    <t>Gratificaciones</t>
  </si>
  <si>
    <t>Alquileres</t>
  </si>
  <si>
    <t>Útiles de oficina</t>
  </si>
  <si>
    <t>Comisiones y gastos bancarios operacionales</t>
  </si>
  <si>
    <t>Multas y recargos</t>
  </si>
  <si>
    <t>Gastos de consumición y limpieza</t>
  </si>
  <si>
    <t xml:space="preserve">Gastos no deducibles                     </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</si>
  <si>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</si>
  <si>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</si>
  <si>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</si>
  <si>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</si>
  <si>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</si>
  <si>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</si>
  <si>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</si>
  <si>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</si>
  <si>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</si>
  <si>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</si>
  <si>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</si>
  <si>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</si>
  <si>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</si>
  <si>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</si>
  <si>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</si>
  <si>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</si>
  <si>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</si>
  <si>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</si>
  <si>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</si>
  <si>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</si>
  <si>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</si>
  <si>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</si>
  <si>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</si>
  <si>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</si>
  <si>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</si>
  <si>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</si>
  <si>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</si>
  <si>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</si>
  <si>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</si>
  <si>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</si>
  <si>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t>Capacitación al Personal</t>
  </si>
  <si>
    <t>Gtos. De Representación</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</si>
  <si>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</si>
  <si>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</si>
  <si>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</si>
  <si>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</si>
  <si>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</si>
  <si>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</si>
  <si>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</si>
  <si>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</si>
  <si>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</si>
  <si>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</si>
  <si>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</si>
  <si>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</si>
  <si>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r>
      <t>Impuestos</t>
    </r>
    <r>
      <rPr>
        <b/>
        <sz val="10"/>
        <color indexed="8"/>
        <rFont val="Calibri"/>
        <family val="2"/>
      </rPr>
      <t xml:space="preserve"> </t>
    </r>
  </si>
  <si>
    <t>No Posee sanciones con la Comision Nacional de Valores u otras entidades fiscalizadoras.</t>
  </si>
  <si>
    <t>La firma cuenta  con la libre disposicion  de su patrimonio.</t>
  </si>
  <si>
    <t>No existen hechos posteriores al cierre del ejercicio que impliquen alteraciones significativas a la estructura patrimonial y resultado del ejercicio.</t>
  </si>
  <si>
    <r>
      <t xml:space="preserve">Diferencia de cambio </t>
    </r>
    <r>
      <rPr>
        <sz val="10"/>
        <color indexed="8"/>
        <rFont val="Calibri"/>
        <family val="2"/>
      </rPr>
      <t>(7)</t>
    </r>
  </si>
  <si>
    <t>PERIODO    ANTERIOR</t>
  </si>
  <si>
    <t>Anticipo Impuesto a la Renta</t>
  </si>
  <si>
    <t>Retenciones Impuesto a la Renta</t>
  </si>
  <si>
    <t>Retenciones de IVA</t>
  </si>
  <si>
    <t>IVA Credito Fiscal - 10%</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</si>
  <si>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</si>
  <si>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</si>
  <si>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</si>
  <si>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</si>
  <si>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</si>
  <si>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</si>
  <si>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</si>
  <si>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</si>
  <si>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Intereses Pagados</t>
  </si>
  <si>
    <t>PASIVO No Corriente</t>
  </si>
  <si>
    <t>facultativa</t>
  </si>
  <si>
    <t xml:space="preserve">Asu Capital  Casa de Bolsa S.A. Se rige por las disposiciones legales contenidas en la Ley Nº 5810 de Mercados de Capitales y todas las demás disposiciones legales y reglamentarias del país. </t>
  </si>
  <si>
    <t xml:space="preserve">Inicialmente la Sociedad se constituyó bajo la denominación Vanny S.A.  creada el 11 de Julio de 2019 por Escritura Pública Nº 57 pasada ante el Escribano Público Julio Cesar Denis,  e inscripta en el Registro Público de Comercio bajo en Nº 9900625, folio 01 y siguientes en fecha 11 de setiembre de 2019. </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</si>
  <si>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</si>
  <si>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Gastos de Constitucion CBSA</t>
  </si>
  <si>
    <t>USD</t>
  </si>
  <si>
    <t>BOLSA DE VALORES Y PRODUCTOS DE ASUNCION S.A.</t>
  </si>
  <si>
    <t>ACCION</t>
  </si>
  <si>
    <t>Gastos de Constitucion</t>
  </si>
  <si>
    <t xml:space="preserve">Dominio CNC asucapital.com.py  </t>
  </si>
  <si>
    <t>Mass Publicidad S.R.L.</t>
  </si>
  <si>
    <t>Sueldos y jornales no deducibles</t>
  </si>
  <si>
    <t xml:space="preserve">Banco Vision Caja de Ahorro USD.  </t>
  </si>
  <si>
    <t xml:space="preserve">Asegurado : BOLSA DE VALORES Y PRODUCTOS DE ASUNCION SA </t>
  </si>
  <si>
    <t>Tomador: ASU CAPITAL CASA DE BOLSA SA</t>
  </si>
  <si>
    <t xml:space="preserve">Plazo en días : 365 días </t>
  </si>
  <si>
    <t xml:space="preserve">Compañía de Seguro :SEGURIDAD S.A. CIA DE SEGUROS </t>
  </si>
  <si>
    <t xml:space="preserve">  CONCEPTO</t>
  </si>
  <si>
    <t xml:space="preserve"> CONCEPTO</t>
  </si>
  <si>
    <t>Capital Social</t>
  </si>
  <si>
    <t>Capital Emitido</t>
  </si>
  <si>
    <t>N°</t>
  </si>
  <si>
    <t>ACCIONISTA</t>
  </si>
  <si>
    <t>CLASE</t>
  </si>
  <si>
    <t xml:space="preserve">N° DE ACCIONES </t>
  </si>
  <si>
    <t xml:space="preserve">CANTIDAD ACCIONES </t>
  </si>
  <si>
    <t xml:space="preserve">MONTO </t>
  </si>
  <si>
    <t xml:space="preserve">RODRIGO CALLIZO LOPEZ MOREIRA </t>
  </si>
  <si>
    <t>Ordinaria</t>
  </si>
  <si>
    <t>Simple</t>
  </si>
  <si>
    <t>MANUEL FRONCIANI CASSANELLO</t>
  </si>
  <si>
    <t>GUILLERMO FRONCIANI CASSANELLO</t>
  </si>
  <si>
    <t>BELTRAN MACCHI SALIN</t>
  </si>
  <si>
    <t>LUIS ALBERTO MALDONADO RENAULT</t>
  </si>
  <si>
    <t>HUMBERTO MIGUEL CAMPERCHIOLI GALEANO</t>
  </si>
  <si>
    <t>LUIS ANTONIO SOSA OCAMPO</t>
  </si>
  <si>
    <t>ALEXIS MANUEL FRUTOS RUIZ</t>
  </si>
  <si>
    <t>LIVIO ARFAJAD ELIZECHE VELAZQUEZ</t>
  </si>
  <si>
    <t>ANDRES OVIDIO MACCHI AYALA</t>
  </si>
  <si>
    <t>Capital Suscripto e Integrado</t>
  </si>
  <si>
    <t>Anticipo a Proveedores</t>
  </si>
  <si>
    <t xml:space="preserve">Reservas  </t>
  </si>
  <si>
    <t>(-) Capital a integrar</t>
  </si>
  <si>
    <t xml:space="preserve">Fondos Mutuos - Administradora de Fondos SA Gs    </t>
  </si>
  <si>
    <t>Fondos Mutuos - Administradora de Fondos SA U$</t>
  </si>
  <si>
    <t xml:space="preserve">Fondos Mutuos - Administradora de Fondos SA U$    </t>
  </si>
  <si>
    <t>Cuentas Activas</t>
  </si>
  <si>
    <t>Aporte p/ futuras Capitalizaciones</t>
  </si>
  <si>
    <t>Sindico</t>
  </si>
  <si>
    <t>Nombre</t>
  </si>
  <si>
    <t>Cargo</t>
  </si>
  <si>
    <t>Vision Banco Cta. Clearing Gs.</t>
  </si>
  <si>
    <t>Vision Banco Cuenta Clearing USD</t>
  </si>
  <si>
    <t>Responsabilidad CBSA</t>
  </si>
  <si>
    <t xml:space="preserve"> Bonos en custodia REPO USD    </t>
  </si>
  <si>
    <t xml:space="preserve"> Intereses USD Financ a Cobrar neto devengado                     </t>
  </si>
  <si>
    <t>PASIVOS CORRIENTES</t>
  </si>
  <si>
    <t>Seguros a Devengar</t>
  </si>
  <si>
    <t>Data Systems S.A.E.C.A.</t>
  </si>
  <si>
    <t xml:space="preserve">J.C. Descalzo y Asociados                         </t>
  </si>
  <si>
    <t>Prestamos</t>
  </si>
  <si>
    <t xml:space="preserve"> Bonos Entregados en REPO USD </t>
  </si>
  <si>
    <t>Intereses Financieros</t>
  </si>
  <si>
    <t>Intereses Bursatiles Titulos/Bonos</t>
  </si>
  <si>
    <t>Impresiones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</si>
  <si>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</si>
  <si>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</si>
  <si>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</si>
  <si>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</si>
  <si>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 xml:space="preserve">La acción que Asu Capital  Casa de Bolsa S.A., posee en la Bolsa de Valores y Productos de Asunción Sociedad Anónima (BVPASA) al 31 de diciembre de 2021 se encuentra valuada al último valor negociado en el Mercado. </t>
  </si>
  <si>
    <t>(Nota 5. h)</t>
  </si>
  <si>
    <t>No posee</t>
  </si>
  <si>
    <t xml:space="preserve">No posee </t>
  </si>
  <si>
    <r>
      <rPr>
        <b/>
        <sz val="16"/>
        <color theme="0"/>
        <rFont val="Arial Nova"/>
        <family val="2"/>
      </rPr>
      <t>ESTADOS FINANCIEROS
ASU CAPITAL Casa de Bolsa S.A.</t>
    </r>
    <r>
      <rPr>
        <u/>
        <sz val="14"/>
        <color theme="0"/>
        <rFont val="Arial Nova"/>
        <family val="2"/>
      </rPr>
      <t xml:space="preserve"> </t>
    </r>
    <r>
      <rPr>
        <sz val="11"/>
        <color theme="0"/>
        <rFont val="Arial Nova"/>
        <family val="2"/>
      </rPr>
      <t xml:space="preserve">
</t>
    </r>
  </si>
  <si>
    <t>1.            IDENTIFICACIÓN</t>
  </si>
  <si>
    <t>Razón Social:</t>
  </si>
  <si>
    <t>Registro CNV:</t>
  </si>
  <si>
    <t>Código Bolsa:</t>
  </si>
  <si>
    <t>Dirección Oficina Principal:</t>
  </si>
  <si>
    <t>Teléfono:</t>
  </si>
  <si>
    <t>E-mail:</t>
  </si>
  <si>
    <t>Sitio Página Web:</t>
  </si>
  <si>
    <t>Domicilio Legal:</t>
  </si>
  <si>
    <t>ASU CAPITAL CASA DE BOLSA S.A.</t>
  </si>
  <si>
    <t>021 3289506</t>
  </si>
  <si>
    <t xml:space="preserve">administracion@asucapital.com.py </t>
  </si>
  <si>
    <t>Avda. Aviadores Del Chaco N° 2050 - Edificio WTC Torre 3 Piso 7</t>
  </si>
  <si>
    <t>RUC N°</t>
  </si>
  <si>
    <t>80109207-8</t>
  </si>
  <si>
    <t>N° 094_08102021</t>
  </si>
  <si>
    <t>N° 32 según Res. N° 2323/21</t>
  </si>
  <si>
    <t xml:space="preserve">2.            ANTECEDENTES DE CONSTITUCIÓN </t>
  </si>
  <si>
    <t xml:space="preserve">3.            ADMINISTRACION </t>
  </si>
  <si>
    <t>Representantes Legales</t>
  </si>
  <si>
    <t>Presidente</t>
  </si>
  <si>
    <t>Vice-presidente</t>
  </si>
  <si>
    <t>MODIFICACIÓN DE ESTATUTO SOCIAL. Por Escritura Publica N. 43 (cuarenta y tres) del 23-06-2021 ante el Esc. José Javier Ramírez Otaño, titular del Reg. 692, se trascribió Acta de Asamblea Extraordinaria de VANNY S.A. de fecha 14-06-2021: Cambio de Denominación Social a ASU CAPITAL CASA DE BOLSA SOCIEDAD ANONIMA, cambio de objeto, aumento de capital social y otros. Inscripta en la Dirección Gral. de los Reg. Públicos. Dir. de Pers. Jur. y Asoc., matricula Jurídica N. 21944, serie Comercial, bajo el N 2, Folio 12 en fecha 26/07/2021, y la Dirección General de los Registros Públicos, Sección Comercial, matricula comercial N. 22168, bajo el Nº 002, folio 012, en fecha 26/07/2021.</t>
  </si>
  <si>
    <t>Plana Ejecutiva</t>
  </si>
  <si>
    <t>Auditoría Interna</t>
  </si>
  <si>
    <t>Contador</t>
  </si>
  <si>
    <t xml:space="preserve">4.            CAPITAL Y PROPIEDAD </t>
  </si>
  <si>
    <r>
      <t>Consideración de los Estados Contables</t>
    </r>
    <r>
      <rPr>
        <b/>
        <sz val="10"/>
        <color indexed="8"/>
        <rFont val="Arial Nova"/>
        <family val="2"/>
      </rPr>
      <t xml:space="preserve">. </t>
    </r>
  </si>
  <si>
    <r>
      <t>Información básica de la empresa</t>
    </r>
    <r>
      <rPr>
        <b/>
        <sz val="10"/>
        <color indexed="8"/>
        <rFont val="Arial Nova"/>
        <family val="2"/>
      </rPr>
      <t>.</t>
    </r>
  </si>
  <si>
    <r>
      <t>Principales políticas y prácticas contables aplicadas</t>
    </r>
    <r>
      <rPr>
        <b/>
        <sz val="10"/>
        <color indexed="8"/>
        <rFont val="Arial Nova"/>
        <family val="2"/>
      </rPr>
      <t>.</t>
    </r>
  </si>
  <si>
    <r>
      <t>3.3.</t>
    </r>
    <r>
      <rPr>
        <sz val="10"/>
        <color indexed="8"/>
        <rFont val="Arial Nova"/>
        <family val="2"/>
      </rPr>
      <t>             Política de constitución de previsiones: Hasta el momento no se han establecido criterios para el tratamiento de las cuentas incobrables.</t>
    </r>
  </si>
  <si>
    <r>
      <t>3.4.</t>
    </r>
    <r>
      <rPr>
        <sz val="10"/>
        <color indexed="8"/>
        <rFont val="Arial Nova"/>
        <family val="2"/>
      </rPr>
      <t>             Política de reconocimiento de ingresos: Se ha utilizado para este efecto el criterio de devengado, lo mismo para los egresos.</t>
    </r>
  </si>
  <si>
    <r>
      <t>Cambio de Políticas y Procedimientos de Contabilidad</t>
    </r>
    <r>
      <rPr>
        <b/>
        <sz val="10"/>
        <color indexed="8"/>
        <rFont val="Arial Nova"/>
        <family val="2"/>
      </rPr>
      <t>.</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</si>
  <si>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</si>
  <si>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</si>
  <si>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</si>
  <si>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</si>
  <si>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</si>
  <si>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</si>
  <si>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</si>
  <si>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</si>
  <si>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</si>
  <si>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</si>
  <si>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</si>
  <si>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</si>
  <si>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</si>
  <si>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</si>
  <si>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</si>
  <si>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t>* Articulo N°5 del Estatuto Social: El capital social se fija en la cantidad de Guaraníes Veinte mil millones (G. 20.000.000.000), distribuido en Veinte mil (20.000) acciones ordinarias, nominativas endosables, de valor nominal de Guaraníes Un Millón (G. 1.000.000) cada una. Las acciones estarán caracterizadas con números arábigos y en forma correlativa, dentro del capital social y cada acción da derecho a un voto. No posee Serie.</t>
  </si>
  <si>
    <t>CUADRO DE  CAPITAL SUSCRIPTO E INTEGRADO</t>
  </si>
  <si>
    <t>Auditor Interno</t>
  </si>
  <si>
    <t xml:space="preserve">5.            CAPITAL Y PROPIEDAD </t>
  </si>
  <si>
    <t>AUDITOR EXTERNO INDEPENDIENTE</t>
  </si>
  <si>
    <t>Nombre:</t>
  </si>
  <si>
    <t>Dirección:</t>
  </si>
  <si>
    <t>RUC:</t>
  </si>
  <si>
    <t xml:space="preserve">6.            CAPITAL Y PROPIEDAD </t>
  </si>
  <si>
    <t>PERSONAS Y EMPRESAS VINCULADAS</t>
  </si>
  <si>
    <t xml:space="preserve">Director  </t>
  </si>
  <si>
    <t>RODRIGO CALLIZO LOPEZ MOREIRA:</t>
  </si>
  <si>
    <t>MARÍA CRISTINA TROCHE NUÑEZ:</t>
  </si>
  <si>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</si>
  <si>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</si>
  <si>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</si>
  <si>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</si>
  <si>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xml:space="preserve">Vision Banco Cta. Cte. 1702601/3                  </t>
  </si>
  <si>
    <t xml:space="preserve">Banco Vision Caja de Ahorro USD 17165774          </t>
  </si>
  <si>
    <t xml:space="preserve">Recaudaciones pendientes /*Clearing                 </t>
  </si>
  <si>
    <t>    Criterios específicos de valuación.</t>
  </si>
  <si>
    <t>Efectivo neto de actividades de operación</t>
  </si>
  <si>
    <t>ESTADO DE VARIACION DEL PATRIMONIO NETO</t>
  </si>
  <si>
    <t>BIX S.A.</t>
  </si>
  <si>
    <t>Intereses Pagados Repo</t>
  </si>
  <si>
    <t>Aguinaldos a pagar</t>
  </si>
  <si>
    <t>Gastos pagados por adelantado</t>
  </si>
  <si>
    <t xml:space="preserve">Luciano Britez                                    </t>
  </si>
  <si>
    <t>FERNANDO MANUEL GIMÉNEZ MARIMÓN</t>
  </si>
  <si>
    <t>RODRIGO CALLIZO LOPEZ MOREIRA</t>
  </si>
  <si>
    <t>JAVIER ALEJANDRO FELICIANGELI DOMANICZKY</t>
  </si>
  <si>
    <t>Director Titular:</t>
  </si>
  <si>
    <t xml:space="preserve">SERGIO A.CABRERA RICCIARDI </t>
  </si>
  <si>
    <t xml:space="preserve">DORA BUSTO DE ARZAMENDIA </t>
  </si>
  <si>
    <t>FERNANDO MANUEL GIMÉNEZ MARIMÓN:</t>
  </si>
  <si>
    <t>JAVIER ALEJANDRO FELICIANGELI DOMANICZKY:</t>
  </si>
  <si>
    <t>5)</t>
  </si>
  <si>
    <t>Forma Comparativa de la situación patrimonial</t>
  </si>
  <si>
    <t xml:space="preserve">ESTADO DE FLUJO DE EFECTIVOS </t>
  </si>
  <si>
    <t>Intereses cobrados Repo</t>
  </si>
  <si>
    <t>Recupero BVA</t>
  </si>
  <si>
    <t>Vision Banco Cta. Cte. 900623592</t>
  </si>
  <si>
    <t>GASTOS DE VENTAS</t>
  </si>
  <si>
    <t>MARIA CRISTINA TROCHE NUÑEZ</t>
  </si>
  <si>
    <t>PCG Auditores y Consultores</t>
  </si>
  <si>
    <t>80020816-1</t>
  </si>
  <si>
    <t>AE041</t>
  </si>
  <si>
    <t>Procer Agustin Yegros 627 c/ Rio Tebicuary</t>
  </si>
  <si>
    <t>(021) 203-965 / 203- 913</t>
  </si>
  <si>
    <t>Banco Regional Caja De Ahorro Usd</t>
  </si>
  <si>
    <t>Deudores por Intermediacion</t>
  </si>
  <si>
    <t>Deudores por Operaciones</t>
  </si>
  <si>
    <t>Software Informatico</t>
  </si>
  <si>
    <t>Celpa S.A.</t>
  </si>
  <si>
    <t>Conectate E.A.S.</t>
  </si>
  <si>
    <t>Nucleo S.A.</t>
  </si>
  <si>
    <t>Seguridad S.A. Compañia de Seguros</t>
  </si>
  <si>
    <t>Vision Banco SAECA</t>
  </si>
  <si>
    <t>Aporte a Capitalizar</t>
  </si>
  <si>
    <t xml:space="preserve">Los Estados Financieros se realizan de forma comparativa, con el ejercicio anterior cerrado al 31-12-2021, considerando que en este mismo periodo del año anterior 30-09-2021, no se encontraba constituida la Casa de Bolsa . </t>
  </si>
  <si>
    <t>Cuentas Pasivas</t>
  </si>
  <si>
    <t>Comision Reporto</t>
  </si>
  <si>
    <t>Remuneracion Directores</t>
  </si>
  <si>
    <t>Iva Costo</t>
  </si>
  <si>
    <t>Número de Póliza : 25.1514.001056/0000</t>
  </si>
  <si>
    <t>Vigencia desde :13/09/2022</t>
  </si>
  <si>
    <t>Vigencia hasta : 13/09/2023</t>
  </si>
  <si>
    <t>Capital máximo asegurado : 637.576.750</t>
  </si>
  <si>
    <t>Fecha de emisión : 07/09/2022</t>
  </si>
  <si>
    <t>www.asucapital.com.py</t>
  </si>
  <si>
    <t>ESTADO DE SITUACION PATRIMONIAL O BALANCE GENERAL al 31/12/2022 presentado en forma comparativa con el ejercicio anterior cerrado el 31/12/2021.  (En guaraníes)</t>
  </si>
  <si>
    <t xml:space="preserve">Los Estados Contables al 31/12/2022 han sido considerados y aprobados por la Reunion de Directorio, conforme al Acta de Diretorio , para su remisión a la Comisión Nacional de Valores. </t>
  </si>
  <si>
    <t>3.1.             Los Estados Financieros al 31/12/2022, han sido preparados de acuerdo de acuerdo con Normas de Información Financiera emitidas por el Consejo de Contadores Públicos del Paraguay y
criterios de valuación y exposición dictados por la Comisión Nacional de Valores.</t>
  </si>
  <si>
    <t>ESTADO DE RESULTADOS CORRESPONDIENTE AL 31/12/2022 PRESENTADO EN FORMA COMPARATIVA CON EL 31/12/2021 (En guaraníes)</t>
  </si>
  <si>
    <t>CORRESPONDIENTE AL 31/12/2022 PRESENTADO EN FORMA COMPARATIVA CON EL PERIODO AL 31/12/2022</t>
  </si>
  <si>
    <t>CORRESPONDIENTE AL 31/12/2022 PRESENTADO EN FORMA COMPARATIVA CON EL PERIODO AL 31/12/2021</t>
  </si>
  <si>
    <t>Banco Regional Caja De Ahorro USD</t>
  </si>
  <si>
    <t>Inversiones Títulos De Renta Fija U$</t>
  </si>
  <si>
    <t>Inversiones En C.D.A. U$.</t>
  </si>
  <si>
    <t>Obligaciones Por Garantías Repo</t>
  </si>
  <si>
    <t xml:space="preserve"> (-) Amortización Acumulada</t>
  </si>
  <si>
    <t>Cayo Busto</t>
  </si>
  <si>
    <t>Juan Carlos Guillen</t>
  </si>
  <si>
    <t>Cedetec Import.Export S.A</t>
  </si>
  <si>
    <t>Liz Ayala Aguero</t>
  </si>
  <si>
    <t>Bristol S.A</t>
  </si>
  <si>
    <t>Anticipos De Clientes</t>
  </si>
  <si>
    <t>Ingresos Por Venta De Cartera Propia Renta Fija</t>
  </si>
  <si>
    <t xml:space="preserve"> Ingresos Por Venta De Cartera Propia Renta Variable</t>
  </si>
  <si>
    <t>Ingresos por Operaciones y servicios personas vInculadas</t>
  </si>
  <si>
    <t>Venta Instrumentos Financieros</t>
  </si>
  <si>
    <t>Cuentas a Cobrar Vinculados</t>
  </si>
  <si>
    <t>Valuacion Accion BVA</t>
  </si>
  <si>
    <t>Otros Ingresos Administrativos</t>
  </si>
  <si>
    <t>Anticipo a Proveedores Vinculados</t>
  </si>
  <si>
    <t>Utilidad/Perdida en Ventas</t>
  </si>
  <si>
    <t>Comisiones Pagadas por Ventas</t>
  </si>
  <si>
    <t>Registro De Garantías Otorgadas</t>
  </si>
  <si>
    <t>Control de Garantias Otorgadas</t>
  </si>
  <si>
    <t xml:space="preserve">VOTO </t>
  </si>
  <si>
    <t>% PARTIC.CAPITAL SUSCRIPTO</t>
  </si>
  <si>
    <t xml:space="preserve">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</si>
</sst>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 #,##0_ ;_ * \-#,##0_ ;_ * &quot;-&quot;_ ;_ @_ "/>
    <numFmt numFmtId="165" formatCode="_-* #,##0_-;\-* #,##0_-;_-* &quot;-&quot;??_-;_-@_-"/>
    <numFmt numFmtId="166" formatCode="_(* #,##0.00_);_(* \(#,##0.00\);_(* \-??_);_(@_)"/>
    <numFmt numFmtId="167" formatCode="_-* #,##0.00\ _€_-;\-* #,##0.00\ _€_-;_-* &quot;-&quot;??\ _€_-;_-@_-"/>
    <numFmt numFmtId="168" formatCode="&quot;₲&quot;\ #,##0"/>
  </numFmts>
  <fonts count="97">
    <font>
      <sz val="11"/>
      <color theme="1"/>
      <name val="Calibri"/>
      <family val="2"/>
      <scheme val="minor"/>
    </font>
    <font>
      <b/>
      <sz val="9"/>
      <color indexed="8"/>
      <name val="Arial"/>
      <family val="2"/>
    </font>
    <font>
      <sz val="9"/>
      <color indexed="8"/>
      <name val="Arial"/>
      <family val="2"/>
    </font>
    <font>
      <b/>
      <sz val="9"/>
      <name val="Arial"/>
      <family val="2"/>
    </font>
    <font>
      <b/>
      <sz val="10"/>
      <color indexed="8"/>
      <name val="Calibri"/>
      <family val="2"/>
    </font>
    <font>
      <sz val="10"/>
      <color indexed="8"/>
      <name val="Calibri"/>
      <family val="2"/>
    </font>
    <font>
      <b/>
      <sz val="7"/>
      <color indexed="8"/>
      <name val="Times New Roman"/>
      <family val="1"/>
    </font>
    <font>
      <sz val="9"/>
      <name val="Arial"/>
      <family val="2"/>
    </font>
    <font>
      <sz val="10"/>
      <name val="Arial"/>
      <family val="2"/>
    </font>
    <font>
      <sz val="10"/>
      <name val="Calibri"/>
      <family val="2"/>
    </font>
    <font>
      <sz val="11"/>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sz val="10"/>
      <color rgb="FF000000"/>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1"/>
      <name val="Calibri"/>
      <family val="2"/>
    </font>
    <font>
      <b/>
      <sz val="8"/>
      <color theme="0"/>
      <name val="Calibri"/>
      <family val="2"/>
    </font>
    <font>
      <sz val="7"/>
      <color theme="1"/>
      <name val="Calibri"/>
      <family val="2"/>
    </font>
    <font>
      <b/>
      <sz val="8"/>
      <color rgb="FF000000"/>
      <name val="Calibri"/>
      <family val="2"/>
    </font>
    <font>
      <sz val="8"/>
      <color theme="1"/>
      <name val="Calibri"/>
      <family val="2"/>
      <scheme val="minor"/>
    </font>
    <font>
      <b/>
      <sz val="9"/>
      <color theme="0"/>
      <name val="Calibri"/>
      <family val="2"/>
    </font>
    <font>
      <b/>
      <sz val="11"/>
      <color rgb="FF000000"/>
      <name val="Calibri"/>
      <family val="2"/>
    </font>
    <font>
      <sz val="10"/>
      <color rgb="FF000000"/>
      <name val="Calibri"/>
      <family val="2"/>
    </font>
    <font>
      <i/>
      <sz val="10"/>
      <color rgb="FF00000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i/>
      <sz val="11"/>
      <color rgb="FF000000"/>
      <name val="Calibri"/>
      <family val="2"/>
      <scheme val="minor"/>
    </font>
    <font>
      <i/>
      <sz val="11"/>
      <color rgb="FF000000"/>
      <name val="Calibri"/>
      <family val="2"/>
      <scheme val="minor"/>
    </font>
    <font>
      <b/>
      <sz val="11"/>
      <color rgb="FF000000"/>
      <name val="Calibri"/>
      <family val="2"/>
      <scheme val="minor"/>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sz val="11"/>
      <color theme="0"/>
      <name val="Arial Nova"/>
      <family val="2"/>
    </font>
    <font>
      <b/>
      <sz val="16"/>
      <color theme="0"/>
      <name val="Arial Nova"/>
      <family val="2"/>
    </font>
    <font>
      <u/>
      <sz val="14"/>
      <color theme="0"/>
      <name val="Arial Nova"/>
      <family val="2"/>
    </font>
    <font>
      <sz val="11"/>
      <color theme="0"/>
      <name val="Museo Sans 100"/>
      <family val="3"/>
    </font>
    <font>
      <b/>
      <sz val="11"/>
      <color theme="1"/>
      <name val="Museo Sans 100"/>
      <family val="3"/>
    </font>
    <font>
      <b/>
      <sz val="9"/>
      <color theme="1"/>
      <name val="Arial Nova"/>
      <family val="2"/>
    </font>
    <font>
      <sz val="9"/>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sz val="8"/>
      <color theme="1"/>
      <name val="Arial Nova"/>
      <family val="2"/>
    </font>
    <font>
      <b/>
      <i/>
      <sz val="10"/>
      <color theme="1"/>
      <name val="Arial Nova"/>
      <family val="2"/>
    </font>
    <font>
      <i/>
      <sz val="10"/>
      <color indexed="8"/>
      <name val="Arial Nova"/>
      <family val="2"/>
    </font>
    <font>
      <b/>
      <sz val="9"/>
      <color theme="0"/>
      <name val="Arial Nova"/>
      <family val="2"/>
    </font>
    <font>
      <b/>
      <sz val="8"/>
      <color theme="1"/>
      <name val="Arial Nova"/>
      <family val="2"/>
    </font>
    <font>
      <b/>
      <u/>
      <sz val="10"/>
      <color theme="0"/>
      <name val="Arial Nova"/>
      <family val="2"/>
    </font>
    <font>
      <u/>
      <sz val="11"/>
      <color theme="10"/>
      <name val="Calibri"/>
      <family val="2"/>
      <scheme val="minor"/>
    </font>
    <font>
      <u/>
      <sz val="9"/>
      <color theme="10"/>
      <name val="Arial Nova"/>
      <family val="2"/>
    </font>
    <font>
      <sz val="18"/>
      <color theme="1"/>
      <name val="Calibri"/>
      <family val="2"/>
      <scheme val="minor"/>
    </font>
    <font>
      <sz val="8"/>
      <color theme="0"/>
      <name val="Arial Nova"/>
      <family val="2"/>
    </font>
  </fonts>
  <fills count="9">
    <fill>
      <patternFill patternType="none"/>
    </fill>
    <fill>
      <patternFill patternType="gray125"/>
    </fill>
    <fill>
      <patternFill patternType="solid">
        <fgColor theme="4" tint="-0.249977111117893"/>
        <bgColor indexed="64"/>
      </patternFill>
    </fill>
    <fill>
      <patternFill patternType="gray125">
        <bgColor theme="4" tint="-0.249977111117893"/>
      </patternFill>
    </fill>
    <fill>
      <patternFill patternType="solid">
        <fgColor rgb="FFF2F2F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gray125">
        <bgColor theme="0" tint="-0.249977111117893"/>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xf numFmtId="0" fontId="13" fillId="0" borderId="0"/>
    <xf numFmtId="43" fontId="14" fillId="0" borderId="0" applyFont="0" applyFill="0" applyBorder="0" applyAlignment="0" applyProtection="0"/>
    <xf numFmtId="164" fontId="14" fillId="0" borderId="0" applyFont="0" applyFill="0" applyBorder="0" applyAlignment="0" applyProtection="0"/>
    <xf numFmtId="166" fontId="8" fillId="0" borderId="0" applyFill="0" applyBorder="0" applyAlignment="0" applyProtection="0"/>
    <xf numFmtId="167" fontId="14" fillId="0" borderId="0" applyFont="0" applyFill="0" applyBorder="0" applyAlignment="0" applyProtection="0"/>
    <xf numFmtId="0" fontId="8" fillId="0" borderId="0"/>
    <xf numFmtId="9" fontId="14" fillId="0" borderId="0" applyFont="0" applyFill="0" applyBorder="0" applyAlignment="0" applyProtection="0"/>
    <xf numFmtId="0" fontId="93" fillId="0" borderId="0" applyNumberFormat="0" applyFill="0" applyBorder="0" applyAlignment="0" applyProtection="0"/>
  </cellStyleXfs>
  <cellXfs count="399">
    <xf numFmtId="0" fontId="0" fillId="0" borderId="0" xfId="0"/>
    <xf numFmtId="0" fontId="15" fillId="0" borderId="0" xfId="0" applyFont="1"/>
    <xf numFmtId="0" fontId="16" fillId="0" borderId="0" xfId="0" applyFont="1" applyAlignment="1">
      <alignment horizontal="left" vertical="center" indent="5"/>
    </xf>
    <xf numFmtId="0" fontId="17" fillId="0" borderId="0" xfId="0" applyFont="1" applyAlignment="1">
      <alignment vertical="center" wrapText="1"/>
    </xf>
    <xf numFmtId="0" fontId="19" fillId="0" borderId="0" xfId="0" applyFont="1"/>
    <xf numFmtId="0" fontId="20" fillId="0" borderId="2" xfId="0" applyFont="1" applyBorder="1" applyAlignment="1">
      <alignment vertical="center" wrapText="1"/>
    </xf>
    <xf numFmtId="0" fontId="21" fillId="0" borderId="2" xfId="0" applyFont="1" applyBorder="1" applyAlignment="1">
      <alignment vertical="center" wrapText="1"/>
    </xf>
    <xf numFmtId="0" fontId="22" fillId="0" borderId="2" xfId="0" applyFont="1" applyBorder="1" applyAlignment="1">
      <alignment vertical="top" wrapText="1"/>
    </xf>
    <xf numFmtId="3" fontId="3" fillId="0" borderId="3" xfId="0" applyNumberFormat="1" applyFont="1" applyBorder="1" applyAlignment="1">
      <alignment horizontal="right" vertical="center" wrapText="1"/>
    </xf>
    <xf numFmtId="0" fontId="19" fillId="0" borderId="0" xfId="0" applyFont="1" applyAlignment="1">
      <alignment horizontal="center"/>
    </xf>
    <xf numFmtId="0" fontId="23" fillId="0" borderId="0" xfId="0" applyFont="1"/>
    <xf numFmtId="0" fontId="25" fillId="0" borderId="0" xfId="0" applyFont="1" applyAlignment="1">
      <alignment horizontal="justify" vertical="center"/>
    </xf>
    <xf numFmtId="0" fontId="26" fillId="0" borderId="0" xfId="0" applyFont="1" applyAlignment="1">
      <alignment horizontal="left" vertical="center" wrapText="1"/>
    </xf>
    <xf numFmtId="4" fontId="18" fillId="0" borderId="0" xfId="0" applyNumberFormat="1" applyFont="1" applyAlignment="1">
      <alignment horizontal="center" vertical="center" wrapText="1"/>
    </xf>
    <xf numFmtId="3" fontId="18" fillId="0" borderId="0" xfId="0" applyNumberFormat="1" applyFont="1" applyAlignment="1">
      <alignment horizontal="center" vertical="center" wrapText="1"/>
    </xf>
    <xf numFmtId="0" fontId="24" fillId="0" borderId="0" xfId="0" applyFont="1" applyAlignment="1">
      <alignment horizontal="right" vertical="center"/>
    </xf>
    <xf numFmtId="0" fontId="20" fillId="0" borderId="4" xfId="0" applyFont="1" applyBorder="1" applyAlignment="1">
      <alignment vertical="center" wrapText="1"/>
    </xf>
    <xf numFmtId="165" fontId="14" fillId="0" borderId="0" xfId="2" applyNumberFormat="1" applyFont="1" applyAlignment="1">
      <alignment horizontal="center" vertical="center"/>
    </xf>
    <xf numFmtId="3" fontId="0" fillId="0" borderId="0" xfId="0" applyNumberFormat="1"/>
    <xf numFmtId="3" fontId="7" fillId="0" borderId="3" xfId="0" applyNumberFormat="1" applyFont="1" applyBorder="1" applyAlignment="1">
      <alignment horizontal="right" vertical="center" wrapText="1"/>
    </xf>
    <xf numFmtId="0" fontId="28" fillId="0" borderId="0" xfId="0" applyFont="1" applyAlignment="1">
      <alignment horizontal="right" vertical="center"/>
    </xf>
    <xf numFmtId="3" fontId="29" fillId="0" borderId="0" xfId="0" applyNumberFormat="1" applyFont="1" applyAlignment="1">
      <alignment horizontal="right" vertical="center"/>
    </xf>
    <xf numFmtId="0" fontId="25" fillId="0" borderId="0" xfId="0" applyFont="1" applyAlignment="1">
      <alignment horizontal="right" vertical="center"/>
    </xf>
    <xf numFmtId="0" fontId="30" fillId="0" borderId="0" xfId="0" applyFont="1" applyAlignment="1">
      <alignment horizontal="right" vertical="center"/>
    </xf>
    <xf numFmtId="0" fontId="27" fillId="0" borderId="0" xfId="0" applyFont="1" applyAlignment="1">
      <alignment horizontal="right" vertical="center"/>
    </xf>
    <xf numFmtId="0" fontId="24" fillId="0" borderId="0" xfId="0" applyFont="1" applyAlignment="1">
      <alignment horizontal="justify" vertical="center"/>
    </xf>
    <xf numFmtId="0" fontId="27" fillId="0" borderId="0" xfId="0" applyFont="1" applyAlignment="1">
      <alignment horizontal="center" vertical="center"/>
    </xf>
    <xf numFmtId="0" fontId="31" fillId="0" borderId="0" xfId="0" applyFont="1" applyAlignment="1">
      <alignment horizontal="center" vertical="center"/>
    </xf>
    <xf numFmtId="0" fontId="31" fillId="0" borderId="0" xfId="0" applyFont="1" applyAlignment="1">
      <alignment horizontal="center" vertical="center" wrapText="1"/>
    </xf>
    <xf numFmtId="0" fontId="30" fillId="0" borderId="0" xfId="0" applyFont="1" applyAlignment="1">
      <alignment vertical="center"/>
    </xf>
    <xf numFmtId="0" fontId="30" fillId="0" borderId="0" xfId="0" applyFont="1" applyAlignment="1">
      <alignment horizontal="right" vertical="center" wrapText="1"/>
    </xf>
    <xf numFmtId="0" fontId="27" fillId="0" borderId="0" xfId="0" applyFont="1" applyAlignment="1">
      <alignment vertical="center"/>
    </xf>
    <xf numFmtId="0" fontId="27" fillId="0" borderId="0" xfId="0" applyFont="1" applyAlignment="1">
      <alignment horizontal="right" vertical="center" wrapText="1"/>
    </xf>
    <xf numFmtId="165" fontId="14" fillId="0" borderId="0" xfId="2" applyNumberFormat="1" applyFont="1"/>
    <xf numFmtId="165" fontId="0" fillId="0" borderId="0" xfId="0" applyNumberFormat="1"/>
    <xf numFmtId="0" fontId="33" fillId="0" borderId="0" xfId="0" applyFont="1"/>
    <xf numFmtId="0" fontId="34" fillId="0" borderId="0" xfId="0" applyFont="1"/>
    <xf numFmtId="165" fontId="34" fillId="0" borderId="0" xfId="2" applyNumberFormat="1" applyFont="1"/>
    <xf numFmtId="43" fontId="30" fillId="0" borderId="0" xfId="2" applyFont="1" applyBorder="1" applyAlignment="1">
      <alignment horizontal="right" vertical="center"/>
    </xf>
    <xf numFmtId="43" fontId="27" fillId="0" borderId="0" xfId="2" applyFont="1" applyBorder="1" applyAlignment="1">
      <alignment horizontal="right" vertical="center"/>
    </xf>
    <xf numFmtId="0" fontId="35" fillId="0" borderId="0" xfId="0" applyFont="1"/>
    <xf numFmtId="0" fontId="7"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7" fillId="0" borderId="0" xfId="0" applyFont="1" applyAlignment="1">
      <alignment vertical="center" wrapText="1"/>
    </xf>
    <xf numFmtId="0" fontId="7" fillId="0" borderId="3" xfId="0" applyFont="1" applyBorder="1" applyAlignment="1">
      <alignment horizontal="right" vertical="center" wrapText="1"/>
    </xf>
    <xf numFmtId="0" fontId="7" fillId="0" borderId="3" xfId="0" applyFont="1" applyBorder="1" applyAlignment="1">
      <alignment vertical="center" wrapText="1"/>
    </xf>
    <xf numFmtId="0" fontId="36" fillId="0" borderId="0" xfId="0" applyFont="1" applyAlignment="1">
      <alignment vertical="top" wrapText="1"/>
    </xf>
    <xf numFmtId="0" fontId="36" fillId="0" borderId="3" xfId="0" applyFont="1" applyBorder="1" applyAlignment="1">
      <alignment vertical="top" wrapText="1"/>
    </xf>
    <xf numFmtId="0" fontId="3" fillId="0" borderId="2" xfId="0" applyFont="1" applyBorder="1" applyAlignment="1">
      <alignment vertical="center" wrapText="1"/>
    </xf>
    <xf numFmtId="3" fontId="35" fillId="0" borderId="0" xfId="0" applyNumberFormat="1" applyFont="1"/>
    <xf numFmtId="0" fontId="37" fillId="0" borderId="8" xfId="0" applyFont="1" applyBorder="1" applyAlignment="1">
      <alignment vertical="center" wrapText="1"/>
    </xf>
    <xf numFmtId="0" fontId="12" fillId="0" borderId="1" xfId="0" applyFont="1" applyBorder="1" applyAlignment="1">
      <alignment vertical="center" wrapText="1"/>
    </xf>
    <xf numFmtId="0" fontId="16" fillId="0" borderId="10" xfId="0" applyFont="1" applyBorder="1" applyAlignment="1">
      <alignment vertical="center" wrapText="1"/>
    </xf>
    <xf numFmtId="164" fontId="11" fillId="0" borderId="11" xfId="3" applyFont="1" applyBorder="1" applyAlignment="1">
      <alignment vertical="center" wrapText="1"/>
    </xf>
    <xf numFmtId="0" fontId="11" fillId="0" borderId="11" xfId="0" applyFont="1" applyBorder="1" applyAlignment="1">
      <alignment vertical="center" wrapText="1"/>
    </xf>
    <xf numFmtId="0" fontId="16" fillId="0" borderId="12" xfId="0" applyFont="1" applyBorder="1" applyAlignment="1">
      <alignment vertical="center" wrapText="1"/>
    </xf>
    <xf numFmtId="164" fontId="11" fillId="0" borderId="13" xfId="3" applyFont="1" applyBorder="1" applyAlignment="1">
      <alignment vertical="center" wrapText="1"/>
    </xf>
    <xf numFmtId="0" fontId="11" fillId="0" borderId="13" xfId="0" applyFont="1" applyBorder="1" applyAlignment="1">
      <alignment vertical="center" wrapText="1"/>
    </xf>
    <xf numFmtId="0" fontId="11" fillId="0" borderId="14" xfId="0" applyFont="1" applyBorder="1" applyAlignment="1">
      <alignment vertical="center" wrapText="1"/>
    </xf>
    <xf numFmtId="0" fontId="29" fillId="0" borderId="0" xfId="0" applyFont="1" applyAlignment="1">
      <alignment horizontal="center" vertical="center"/>
    </xf>
    <xf numFmtId="0" fontId="32" fillId="0" borderId="0" xfId="0" applyFont="1" applyAlignment="1">
      <alignment horizontal="right" vertical="center"/>
    </xf>
    <xf numFmtId="0" fontId="38" fillId="0" borderId="0" xfId="0" applyFont="1"/>
    <xf numFmtId="0" fontId="39" fillId="0" borderId="0" xfId="0" applyFont="1"/>
    <xf numFmtId="3" fontId="34" fillId="0" borderId="0" xfId="0" applyNumberFormat="1" applyFont="1"/>
    <xf numFmtId="0" fontId="40" fillId="0" borderId="0" xfId="0" applyFont="1"/>
    <xf numFmtId="165" fontId="34" fillId="0" borderId="0" xfId="0" applyNumberFormat="1" applyFont="1"/>
    <xf numFmtId="1" fontId="34" fillId="0" borderId="0" xfId="0" applyNumberFormat="1" applyFont="1"/>
    <xf numFmtId="3" fontId="0" fillId="0" borderId="1" xfId="0" applyNumberFormat="1" applyBorder="1"/>
    <xf numFmtId="0" fontId="25" fillId="0" borderId="1" xfId="0" applyFont="1" applyBorder="1" applyAlignment="1">
      <alignment vertical="center"/>
    </xf>
    <xf numFmtId="165" fontId="25" fillId="0" borderId="1" xfId="2" applyNumberFormat="1" applyFont="1" applyFill="1" applyBorder="1" applyAlignment="1">
      <alignment horizontal="right" vertical="center"/>
    </xf>
    <xf numFmtId="0" fontId="24" fillId="0" borderId="1" xfId="0" applyFont="1" applyBorder="1" applyAlignment="1">
      <alignment vertical="center"/>
    </xf>
    <xf numFmtId="165" fontId="24" fillId="0" borderId="1" xfId="2" applyNumberFormat="1" applyFont="1" applyBorder="1" applyAlignment="1">
      <alignment horizontal="right" vertical="center"/>
    </xf>
    <xf numFmtId="3" fontId="0" fillId="0" borderId="1" xfId="0" applyNumberFormat="1" applyBorder="1" applyAlignment="1">
      <alignment wrapText="1"/>
    </xf>
    <xf numFmtId="165" fontId="30" fillId="0" borderId="1" xfId="2" applyNumberFormat="1" applyFont="1" applyFill="1" applyBorder="1" applyAlignment="1">
      <alignment horizontal="right" vertical="center"/>
    </xf>
    <xf numFmtId="0" fontId="19" fillId="0" borderId="0" xfId="0" applyFont="1" applyAlignment="1">
      <alignment horizontal="center" vertical="center"/>
    </xf>
    <xf numFmtId="0" fontId="24" fillId="0" borderId="0" xfId="0" applyFont="1" applyAlignment="1">
      <alignment vertical="center"/>
    </xf>
    <xf numFmtId="0" fontId="41" fillId="2" borderId="16" xfId="0" applyFont="1" applyFill="1" applyBorder="1" applyAlignment="1">
      <alignment horizontal="center" vertical="center"/>
    </xf>
    <xf numFmtId="0" fontId="42" fillId="2" borderId="1" xfId="0" applyFont="1" applyFill="1" applyBorder="1" applyAlignment="1">
      <alignment horizontal="center" wrapText="1"/>
    </xf>
    <xf numFmtId="0" fontId="25" fillId="0" borderId="1" xfId="0" applyFont="1" applyBorder="1" applyAlignment="1">
      <alignment horizontal="justify" vertical="center" wrapText="1"/>
    </xf>
    <xf numFmtId="3" fontId="25" fillId="0" borderId="1" xfId="0" applyNumberFormat="1" applyFont="1" applyBorder="1" applyAlignment="1">
      <alignment horizontal="right" vertical="center" wrapText="1"/>
    </xf>
    <xf numFmtId="0" fontId="24" fillId="0" borderId="1" xfId="0" applyFont="1" applyBorder="1" applyAlignment="1">
      <alignment horizontal="justify" vertical="center" wrapText="1"/>
    </xf>
    <xf numFmtId="3" fontId="24" fillId="0" borderId="1" xfId="0" applyNumberFormat="1" applyFont="1" applyBorder="1" applyAlignment="1">
      <alignment horizontal="right" vertical="center" wrapText="1"/>
    </xf>
    <xf numFmtId="0" fontId="43" fillId="2" borderId="1" xfId="0" applyFont="1" applyFill="1" applyBorder="1" applyAlignment="1">
      <alignment horizontal="center" vertical="center" wrapText="1"/>
    </xf>
    <xf numFmtId="0" fontId="44" fillId="2" borderId="1" xfId="0" applyFont="1" applyFill="1" applyBorder="1" applyAlignment="1">
      <alignment horizontal="center" vertical="center" wrapText="1"/>
    </xf>
    <xf numFmtId="0" fontId="25" fillId="0" borderId="1" xfId="0" applyFont="1" applyBorder="1" applyAlignment="1">
      <alignment vertical="center" wrapText="1"/>
    </xf>
    <xf numFmtId="0" fontId="25" fillId="0" borderId="1" xfId="0" applyFont="1" applyBorder="1" applyAlignment="1">
      <alignment horizontal="right" vertical="center" wrapText="1"/>
    </xf>
    <xf numFmtId="0" fontId="24" fillId="0" borderId="1" xfId="0" applyFont="1" applyBorder="1" applyAlignment="1">
      <alignment horizontal="right" vertical="center" wrapText="1"/>
    </xf>
    <xf numFmtId="0" fontId="30" fillId="0" borderId="1" xfId="0" applyFont="1" applyBorder="1" applyAlignment="1">
      <alignment horizontal="justify" vertical="center" wrapText="1"/>
    </xf>
    <xf numFmtId="3" fontId="30" fillId="0" borderId="1" xfId="0" applyNumberFormat="1" applyFont="1" applyBorder="1" applyAlignment="1">
      <alignment horizontal="right" vertical="center" wrapText="1"/>
    </xf>
    <xf numFmtId="0" fontId="30" fillId="0" borderId="1" xfId="0" applyFont="1" applyBorder="1" applyAlignment="1">
      <alignment horizontal="right" vertical="center" wrapText="1"/>
    </xf>
    <xf numFmtId="0" fontId="27" fillId="0" borderId="1" xfId="0" applyFont="1" applyBorder="1" applyAlignment="1">
      <alignment horizontal="justify" vertical="center" wrapText="1"/>
    </xf>
    <xf numFmtId="3" fontId="27" fillId="0" borderId="1" xfId="0" applyNumberFormat="1" applyFont="1" applyBorder="1" applyAlignment="1">
      <alignment horizontal="right" vertical="center" wrapText="1"/>
    </xf>
    <xf numFmtId="0" fontId="45" fillId="2" borderId="1" xfId="0" applyFont="1" applyFill="1" applyBorder="1" applyAlignment="1">
      <alignment horizontal="center" vertical="center" wrapText="1"/>
    </xf>
    <xf numFmtId="0" fontId="41" fillId="2" borderId="1" xfId="0" applyFont="1" applyFill="1" applyBorder="1" applyAlignment="1">
      <alignment horizontal="center" vertical="center" wrapText="1"/>
    </xf>
    <xf numFmtId="0" fontId="30" fillId="0" borderId="1" xfId="0" applyFont="1" applyBorder="1" applyAlignment="1">
      <alignment horizontal="left" vertical="center" wrapText="1"/>
    </xf>
    <xf numFmtId="165" fontId="30" fillId="0" borderId="1" xfId="2" applyNumberFormat="1" applyFont="1" applyFill="1" applyBorder="1" applyAlignment="1">
      <alignment horizontal="right" vertical="center" wrapText="1"/>
    </xf>
    <xf numFmtId="164" fontId="30" fillId="0" borderId="1" xfId="3" applyFont="1" applyFill="1" applyBorder="1" applyAlignment="1">
      <alignment horizontal="right" vertical="center" wrapText="1"/>
    </xf>
    <xf numFmtId="0" fontId="41" fillId="2" borderId="17" xfId="0" applyFont="1" applyFill="1" applyBorder="1" applyAlignment="1">
      <alignment horizontal="center" vertical="center"/>
    </xf>
    <xf numFmtId="0" fontId="41" fillId="2" borderId="1" xfId="0" applyFont="1" applyFill="1" applyBorder="1" applyAlignment="1">
      <alignment horizontal="center" vertical="center"/>
    </xf>
    <xf numFmtId="0" fontId="30" fillId="0" borderId="1" xfId="0" applyFont="1" applyBorder="1" applyAlignment="1">
      <alignment vertical="center"/>
    </xf>
    <xf numFmtId="165" fontId="30" fillId="0" borderId="1" xfId="2" applyNumberFormat="1" applyFont="1" applyBorder="1" applyAlignment="1">
      <alignment horizontal="right" vertical="center"/>
    </xf>
    <xf numFmtId="0" fontId="27" fillId="0" borderId="1" xfId="0" applyFont="1" applyBorder="1" applyAlignment="1">
      <alignment vertical="center"/>
    </xf>
    <xf numFmtId="0" fontId="41" fillId="2" borderId="1" xfId="0" applyFont="1" applyFill="1" applyBorder="1" applyAlignment="1">
      <alignment vertical="center" wrapText="1"/>
    </xf>
    <xf numFmtId="0" fontId="30" fillId="0" borderId="1" xfId="0" applyFont="1" applyBorder="1" applyAlignment="1">
      <alignment vertical="center" wrapText="1"/>
    </xf>
    <xf numFmtId="165" fontId="30" fillId="0" borderId="1" xfId="2" applyNumberFormat="1" applyFont="1" applyBorder="1" applyAlignment="1">
      <alignment horizontal="right" vertical="center" wrapText="1"/>
    </xf>
    <xf numFmtId="0" fontId="27" fillId="0" borderId="1" xfId="0" applyFont="1" applyBorder="1" applyAlignment="1">
      <alignment vertical="center" wrapText="1"/>
    </xf>
    <xf numFmtId="165" fontId="27" fillId="0" borderId="1" xfId="2" applyNumberFormat="1" applyFont="1" applyBorder="1" applyAlignment="1">
      <alignment horizontal="right" vertical="center" wrapText="1"/>
    </xf>
    <xf numFmtId="165" fontId="27" fillId="0" borderId="1" xfId="2" applyNumberFormat="1" applyFont="1" applyBorder="1" applyAlignment="1">
      <alignment horizontal="right" vertical="center"/>
    </xf>
    <xf numFmtId="0" fontId="27" fillId="0" borderId="1" xfId="0" applyFont="1" applyBorder="1" applyAlignment="1">
      <alignment horizontal="right" vertical="center" wrapText="1"/>
    </xf>
    <xf numFmtId="0" fontId="41" fillId="3" borderId="1" xfId="0" applyFont="1" applyFill="1" applyBorder="1" applyAlignment="1">
      <alignment horizontal="center" vertical="center" wrapText="1"/>
    </xf>
    <xf numFmtId="0" fontId="44" fillId="2" borderId="1" xfId="0" applyFont="1" applyFill="1" applyBorder="1" applyAlignment="1">
      <alignment horizontal="center" vertical="center"/>
    </xf>
    <xf numFmtId="0" fontId="30" fillId="0" borderId="1" xfId="0" applyFont="1" applyBorder="1" applyAlignment="1">
      <alignment horizontal="right" vertical="center"/>
    </xf>
    <xf numFmtId="0" fontId="27" fillId="0" borderId="1" xfId="0" applyFont="1" applyBorder="1" applyAlignment="1">
      <alignment horizontal="right" vertical="center"/>
    </xf>
    <xf numFmtId="0" fontId="30" fillId="0" borderId="1" xfId="0" applyFont="1" applyBorder="1" applyAlignment="1">
      <alignment horizontal="center" vertical="center" wrapText="1"/>
    </xf>
    <xf numFmtId="3" fontId="41" fillId="2" borderId="1" xfId="0" applyNumberFormat="1" applyFont="1" applyFill="1" applyBorder="1" applyAlignment="1">
      <alignment horizontal="right" vertical="center" wrapText="1"/>
    </xf>
    <xf numFmtId="3" fontId="27" fillId="0" borderId="1" xfId="0" applyNumberFormat="1" applyFont="1" applyBorder="1" applyAlignment="1">
      <alignment horizontal="center" vertical="center" wrapText="1"/>
    </xf>
    <xf numFmtId="3" fontId="30" fillId="0" borderId="1" xfId="0" applyNumberFormat="1" applyFont="1" applyBorder="1" applyAlignment="1">
      <alignment horizontal="center" vertical="center" wrapText="1"/>
    </xf>
    <xf numFmtId="3" fontId="30" fillId="0" borderId="1" xfId="0" applyNumberFormat="1" applyFont="1" applyBorder="1" applyAlignment="1">
      <alignment horizontal="right" vertical="center"/>
    </xf>
    <xf numFmtId="3" fontId="27" fillId="0" borderId="1" xfId="0" applyNumberFormat="1" applyFont="1" applyBorder="1" applyAlignment="1">
      <alignment horizontal="right" vertical="center"/>
    </xf>
    <xf numFmtId="0" fontId="28" fillId="0" borderId="1" xfId="0" applyFont="1" applyBorder="1" applyAlignment="1">
      <alignment vertical="center"/>
    </xf>
    <xf numFmtId="165" fontId="28" fillId="0" borderId="1" xfId="2" applyNumberFormat="1" applyFont="1" applyFill="1" applyBorder="1" applyAlignment="1">
      <alignment horizontal="right" vertical="center"/>
    </xf>
    <xf numFmtId="165" fontId="28" fillId="0" borderId="1" xfId="2" applyNumberFormat="1" applyFont="1" applyBorder="1" applyAlignment="1">
      <alignment horizontal="right" vertical="center"/>
    </xf>
    <xf numFmtId="0" fontId="29" fillId="0" borderId="1" xfId="0" applyFont="1" applyBorder="1" applyAlignment="1">
      <alignment vertical="center"/>
    </xf>
    <xf numFmtId="165" fontId="29" fillId="0" borderId="1" xfId="2" applyNumberFormat="1" applyFont="1" applyBorder="1" applyAlignment="1">
      <alignment horizontal="right" vertical="center"/>
    </xf>
    <xf numFmtId="164" fontId="25" fillId="0" borderId="1" xfId="3" applyFont="1" applyFill="1" applyBorder="1" applyAlignment="1">
      <alignment horizontal="right" vertical="center" wrapText="1"/>
    </xf>
    <xf numFmtId="0" fontId="24" fillId="0" borderId="1" xfId="0" applyFont="1" applyBorder="1" applyAlignment="1">
      <alignment vertical="center" wrapText="1"/>
    </xf>
    <xf numFmtId="4" fontId="30" fillId="0" borderId="1" xfId="0" applyNumberFormat="1" applyFont="1" applyBorder="1" applyAlignment="1">
      <alignment horizontal="center" vertical="center" wrapText="1"/>
    </xf>
    <xf numFmtId="4" fontId="18" fillId="0" borderId="1" xfId="0" applyNumberFormat="1" applyFont="1" applyBorder="1" applyAlignment="1">
      <alignment horizontal="center" vertical="center" wrapText="1"/>
    </xf>
    <xf numFmtId="0" fontId="46" fillId="0" borderId="1" xfId="0" applyFont="1" applyBorder="1" applyAlignment="1">
      <alignment horizontal="justify" vertical="center" wrapText="1"/>
    </xf>
    <xf numFmtId="0" fontId="18" fillId="0" borderId="1" xfId="0" applyFont="1" applyBorder="1" applyAlignment="1">
      <alignment horizontal="justify" vertical="center" wrapText="1"/>
    </xf>
    <xf numFmtId="0" fontId="4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3" fontId="18" fillId="0" borderId="1" xfId="0" applyNumberFormat="1" applyFont="1" applyBorder="1" applyAlignment="1">
      <alignment horizontal="center" vertical="center" wrapText="1"/>
    </xf>
    <xf numFmtId="0" fontId="47" fillId="2" borderId="1" xfId="0" applyFont="1" applyFill="1" applyBorder="1" applyAlignment="1">
      <alignment horizontal="center" vertical="center" wrapText="1"/>
    </xf>
    <xf numFmtId="0" fontId="26" fillId="0" borderId="1" xfId="0" applyFont="1" applyBorder="1" applyAlignment="1">
      <alignment horizontal="left" vertical="center" wrapText="1"/>
    </xf>
    <xf numFmtId="4" fontId="48" fillId="0" borderId="1" xfId="0" applyNumberFormat="1" applyFont="1" applyBorder="1" applyAlignment="1">
      <alignment horizontal="center" vertical="center" wrapText="1"/>
    </xf>
    <xf numFmtId="3" fontId="48" fillId="0" borderId="1" xfId="0" applyNumberFormat="1" applyFont="1" applyBorder="1" applyAlignment="1">
      <alignment horizontal="center" vertical="center" wrapText="1"/>
    </xf>
    <xf numFmtId="0" fontId="49" fillId="0" borderId="1" xfId="0" applyFont="1" applyBorder="1" applyAlignment="1">
      <alignment vertical="center" wrapText="1"/>
    </xf>
    <xf numFmtId="0" fontId="50" fillId="0" borderId="1" xfId="0" applyFont="1" applyBorder="1" applyAlignment="1">
      <alignment vertical="top" wrapText="1"/>
    </xf>
    <xf numFmtId="0" fontId="41" fillId="2" borderId="1" xfId="0" applyFont="1" applyFill="1" applyBorder="1" applyAlignment="1">
      <alignment vertical="center"/>
    </xf>
    <xf numFmtId="0" fontId="51" fillId="2" borderId="1" xfId="0" applyFont="1" applyFill="1" applyBorder="1" applyAlignment="1">
      <alignment horizontal="center" vertical="center" wrapText="1"/>
    </xf>
    <xf numFmtId="0" fontId="31" fillId="4" borderId="1" xfId="0" applyFont="1" applyFill="1" applyBorder="1" applyAlignment="1">
      <alignment vertical="center"/>
    </xf>
    <xf numFmtId="0" fontId="52" fillId="4" borderId="1" xfId="0" applyFont="1" applyFill="1" applyBorder="1" applyAlignment="1">
      <alignment vertical="center"/>
    </xf>
    <xf numFmtId="0" fontId="53" fillId="0" borderId="1" xfId="0" applyFont="1" applyBorder="1" applyAlignment="1">
      <alignment vertical="center"/>
    </xf>
    <xf numFmtId="3" fontId="53" fillId="0" borderId="1" xfId="0" applyNumberFormat="1" applyFont="1" applyBorder="1" applyAlignment="1">
      <alignment horizontal="right" vertical="center"/>
    </xf>
    <xf numFmtId="0" fontId="31" fillId="0" borderId="1" xfId="0" applyFont="1" applyBorder="1" applyAlignment="1">
      <alignment vertical="center"/>
    </xf>
    <xf numFmtId="0" fontId="54" fillId="0" borderId="1" xfId="0" applyFont="1" applyBorder="1" applyAlignment="1">
      <alignment horizontal="right" vertical="center"/>
    </xf>
    <xf numFmtId="0" fontId="31" fillId="0" borderId="1" xfId="0" applyFont="1" applyBorder="1" applyAlignment="1">
      <alignment horizontal="right" vertical="center"/>
    </xf>
    <xf numFmtId="0" fontId="53" fillId="0" borderId="1" xfId="0" applyFont="1" applyBorder="1" applyAlignment="1">
      <alignment horizontal="right" vertical="center"/>
    </xf>
    <xf numFmtId="3" fontId="31" fillId="0" borderId="1" xfId="0" applyNumberFormat="1" applyFont="1" applyBorder="1" applyAlignment="1">
      <alignment horizontal="right" vertical="center"/>
    </xf>
    <xf numFmtId="0" fontId="52" fillId="0" borderId="1" xfId="0" applyFont="1" applyBorder="1" applyAlignment="1">
      <alignment horizontal="right" vertical="center"/>
    </xf>
    <xf numFmtId="164" fontId="53" fillId="0" borderId="1" xfId="3" applyFont="1" applyBorder="1" applyAlignment="1">
      <alignment horizontal="right" vertical="center"/>
    </xf>
    <xf numFmtId="3" fontId="9" fillId="0" borderId="1" xfId="0" applyNumberFormat="1" applyFont="1" applyBorder="1" applyAlignment="1">
      <alignment horizontal="right" vertical="center"/>
    </xf>
    <xf numFmtId="0" fontId="0" fillId="0" borderId="0" xfId="0" applyAlignment="1">
      <alignment horizontal="right"/>
    </xf>
    <xf numFmtId="0" fontId="15" fillId="0" borderId="0" xfId="0" applyFont="1" applyAlignment="1">
      <alignment horizontal="right"/>
    </xf>
    <xf numFmtId="3" fontId="27" fillId="0" borderId="1" xfId="0" applyNumberFormat="1" applyFont="1" applyBorder="1" applyAlignment="1">
      <alignment vertical="center" wrapText="1"/>
    </xf>
    <xf numFmtId="3" fontId="30" fillId="0" borderId="1" xfId="2" applyNumberFormat="1" applyFont="1" applyBorder="1" applyAlignment="1">
      <alignment vertical="center" wrapText="1"/>
    </xf>
    <xf numFmtId="3" fontId="30" fillId="0" borderId="1" xfId="2" applyNumberFormat="1" applyFont="1" applyBorder="1" applyAlignment="1">
      <alignment horizontal="right" vertical="center" wrapText="1"/>
    </xf>
    <xf numFmtId="3" fontId="30" fillId="0" borderId="1" xfId="0" applyNumberFormat="1" applyFont="1" applyBorder="1" applyAlignment="1">
      <alignment vertical="center" wrapText="1"/>
    </xf>
    <xf numFmtId="3" fontId="30" fillId="0" borderId="1" xfId="3" applyNumberFormat="1" applyFont="1" applyBorder="1" applyAlignment="1">
      <alignment vertical="center" wrapText="1"/>
    </xf>
    <xf numFmtId="0" fontId="51" fillId="2" borderId="1" xfId="0" applyFont="1" applyFill="1" applyBorder="1" applyAlignment="1">
      <alignment vertical="center"/>
    </xf>
    <xf numFmtId="0" fontId="47" fillId="2" borderId="1" xfId="0" applyFont="1" applyFill="1" applyBorder="1" applyAlignment="1">
      <alignment horizontal="center" vertical="center"/>
    </xf>
    <xf numFmtId="0" fontId="55" fillId="4" borderId="1" xfId="0" applyFont="1" applyFill="1" applyBorder="1" applyAlignment="1">
      <alignment vertical="center"/>
    </xf>
    <xf numFmtId="3" fontId="55" fillId="4" borderId="1" xfId="0" applyNumberFormat="1" applyFont="1" applyFill="1" applyBorder="1" applyAlignment="1">
      <alignment horizontal="right" vertical="center"/>
    </xf>
    <xf numFmtId="0" fontId="56" fillId="0" borderId="1" xfId="0" applyFont="1" applyBorder="1" applyAlignment="1">
      <alignment vertical="center"/>
    </xf>
    <xf numFmtId="0" fontId="57" fillId="0" borderId="1" xfId="0" applyFont="1" applyBorder="1" applyAlignment="1">
      <alignment horizontal="right" vertical="center"/>
    </xf>
    <xf numFmtId="0" fontId="58" fillId="0" borderId="1" xfId="0" applyFont="1" applyBorder="1" applyAlignment="1">
      <alignment vertical="center"/>
    </xf>
    <xf numFmtId="3" fontId="58" fillId="0" borderId="1" xfId="0" applyNumberFormat="1" applyFont="1" applyBorder="1" applyAlignment="1">
      <alignment horizontal="right" vertical="center"/>
    </xf>
    <xf numFmtId="0" fontId="57" fillId="0" borderId="1" xfId="0" applyFont="1" applyBorder="1" applyAlignment="1">
      <alignment vertical="center"/>
    </xf>
    <xf numFmtId="3" fontId="57" fillId="0" borderId="1" xfId="0" applyNumberFormat="1" applyFont="1" applyBorder="1" applyAlignment="1">
      <alignment horizontal="right" vertical="center"/>
    </xf>
    <xf numFmtId="3" fontId="55" fillId="0" borderId="1" xfId="0" applyNumberFormat="1" applyFont="1" applyBorder="1" applyAlignment="1">
      <alignment horizontal="right" vertical="center"/>
    </xf>
    <xf numFmtId="0" fontId="55" fillId="0" borderId="1" xfId="0" applyFont="1" applyBorder="1" applyAlignment="1">
      <alignment horizontal="right" vertical="center"/>
    </xf>
    <xf numFmtId="0" fontId="55" fillId="0" borderId="1" xfId="0" applyFont="1" applyBorder="1" applyAlignment="1">
      <alignment vertical="center"/>
    </xf>
    <xf numFmtId="0" fontId="0" fillId="0" borderId="0" xfId="0" applyAlignment="1">
      <alignment horizontal="left"/>
    </xf>
    <xf numFmtId="3" fontId="9" fillId="0" borderId="1" xfId="0" applyNumberFormat="1" applyFont="1" applyBorder="1" applyAlignment="1">
      <alignment horizontal="right" vertical="center" wrapText="1"/>
    </xf>
    <xf numFmtId="0" fontId="21" fillId="0" borderId="2" xfId="0" applyFont="1" applyBorder="1" applyAlignment="1">
      <alignment vertical="center"/>
    </xf>
    <xf numFmtId="0" fontId="18" fillId="0" borderId="1" xfId="0" applyFont="1" applyBorder="1" applyAlignment="1">
      <alignment vertical="center"/>
    </xf>
    <xf numFmtId="4" fontId="18" fillId="0" borderId="1" xfId="0" applyNumberFormat="1" applyFont="1" applyBorder="1" applyAlignment="1">
      <alignment horizontal="justify" vertical="center" wrapText="1"/>
    </xf>
    <xf numFmtId="0" fontId="35" fillId="0" borderId="22" xfId="0" applyFont="1" applyBorder="1"/>
    <xf numFmtId="0" fontId="7" fillId="0" borderId="17" xfId="0" applyFont="1" applyBorder="1" applyAlignment="1">
      <alignment horizontal="right" vertical="center" wrapText="1"/>
    </xf>
    <xf numFmtId="3" fontId="3" fillId="0" borderId="22" xfId="0" applyNumberFormat="1" applyFont="1" applyBorder="1" applyAlignment="1">
      <alignment horizontal="right" vertical="center" wrapText="1"/>
    </xf>
    <xf numFmtId="3" fontId="7" fillId="0" borderId="22" xfId="0" applyNumberFormat="1" applyFont="1" applyBorder="1" applyAlignment="1">
      <alignment horizontal="right" vertical="center" wrapText="1"/>
    </xf>
    <xf numFmtId="0" fontId="7" fillId="0" borderId="22" xfId="0" applyFont="1" applyBorder="1" applyAlignment="1">
      <alignment horizontal="right" vertical="center" wrapText="1"/>
    </xf>
    <xf numFmtId="0" fontId="3" fillId="0" borderId="22" xfId="0" applyFont="1" applyBorder="1" applyAlignment="1">
      <alignment horizontal="right" vertical="center" wrapText="1"/>
    </xf>
    <xf numFmtId="0" fontId="36" fillId="0" borderId="22" xfId="0" applyFont="1" applyBorder="1" applyAlignment="1">
      <alignment vertical="top" wrapText="1"/>
    </xf>
    <xf numFmtId="3" fontId="3" fillId="0" borderId="23" xfId="0" applyNumberFormat="1" applyFont="1" applyBorder="1" applyAlignment="1">
      <alignment horizontal="right" vertical="center" wrapText="1"/>
    </xf>
    <xf numFmtId="0" fontId="7" fillId="0" borderId="16" xfId="0" applyFont="1" applyBorder="1" applyAlignment="1">
      <alignment horizontal="right" vertical="center" wrapText="1"/>
    </xf>
    <xf numFmtId="3" fontId="3" fillId="0" borderId="24" xfId="0" applyNumberFormat="1" applyFont="1" applyBorder="1" applyAlignment="1">
      <alignment horizontal="right" vertical="center" wrapText="1"/>
    </xf>
    <xf numFmtId="3" fontId="7" fillId="0" borderId="24" xfId="0" applyNumberFormat="1" applyFont="1" applyBorder="1" applyAlignment="1">
      <alignment horizontal="right" vertical="center" wrapText="1"/>
    </xf>
    <xf numFmtId="0" fontId="7" fillId="0" borderId="24" xfId="0" applyFont="1" applyBorder="1" applyAlignment="1">
      <alignment horizontal="right" vertical="center" wrapText="1"/>
    </xf>
    <xf numFmtId="165" fontId="7" fillId="0" borderId="24" xfId="2" applyNumberFormat="1" applyFont="1" applyBorder="1" applyAlignment="1">
      <alignment horizontal="right" vertical="center" wrapText="1"/>
    </xf>
    <xf numFmtId="0" fontId="3" fillId="0" borderId="24" xfId="0" applyFont="1" applyBorder="1" applyAlignment="1">
      <alignment horizontal="right" vertical="center" wrapText="1"/>
    </xf>
    <xf numFmtId="0" fontId="35" fillId="0" borderId="24" xfId="0" applyFont="1" applyBorder="1"/>
    <xf numFmtId="0" fontId="36" fillId="0" borderId="24" xfId="0" applyFont="1" applyBorder="1" applyAlignment="1">
      <alignment vertical="top" wrapText="1"/>
    </xf>
    <xf numFmtId="3" fontId="36" fillId="0" borderId="24" xfId="0" applyNumberFormat="1" applyFont="1" applyBorder="1" applyAlignment="1">
      <alignment vertical="top" wrapText="1"/>
    </xf>
    <xf numFmtId="3" fontId="3" fillId="0" borderId="25" xfId="0" applyNumberFormat="1" applyFont="1" applyBorder="1" applyAlignment="1">
      <alignment horizontal="right" vertical="center" wrapText="1"/>
    </xf>
    <xf numFmtId="4" fontId="50" fillId="0" borderId="1" xfId="0" applyNumberFormat="1" applyFont="1" applyBorder="1" applyAlignment="1">
      <alignment vertical="top" wrapText="1"/>
    </xf>
    <xf numFmtId="4" fontId="49" fillId="0" borderId="1" xfId="0" applyNumberFormat="1" applyFont="1" applyBorder="1" applyAlignment="1">
      <alignment horizontal="center" vertical="center" wrapText="1"/>
    </xf>
    <xf numFmtId="165" fontId="27" fillId="0" borderId="0" xfId="0" applyNumberFormat="1" applyFont="1" applyAlignment="1">
      <alignment horizontal="right" vertical="center"/>
    </xf>
    <xf numFmtId="0" fontId="24" fillId="0" borderId="0" xfId="0" applyFont="1" applyAlignment="1">
      <alignment horizontal="left" vertical="center"/>
    </xf>
    <xf numFmtId="0" fontId="59" fillId="0" borderId="0" xfId="0" applyFont="1"/>
    <xf numFmtId="0" fontId="60" fillId="0" borderId="0" xfId="0" applyFont="1"/>
    <xf numFmtId="0" fontId="61" fillId="0" borderId="0" xfId="0" applyFont="1" applyAlignment="1">
      <alignment wrapText="1"/>
    </xf>
    <xf numFmtId="3" fontId="7" fillId="0" borderId="3" xfId="0" applyNumberFormat="1" applyFont="1" applyBorder="1" applyAlignment="1">
      <alignment vertical="center" wrapText="1"/>
    </xf>
    <xf numFmtId="3" fontId="36" fillId="0" borderId="3" xfId="0" applyNumberFormat="1" applyFont="1" applyBorder="1" applyAlignment="1">
      <alignment vertical="top" wrapText="1"/>
    </xf>
    <xf numFmtId="3" fontId="11" fillId="0" borderId="1" xfId="0" applyNumberFormat="1" applyFont="1" applyBorder="1" applyAlignment="1">
      <alignment vertical="center" wrapText="1"/>
    </xf>
    <xf numFmtId="3" fontId="11" fillId="0" borderId="11" xfId="3" applyNumberFormat="1" applyFont="1" applyBorder="1" applyAlignment="1">
      <alignment vertical="center" wrapText="1"/>
    </xf>
    <xf numFmtId="3" fontId="11" fillId="0" borderId="13" xfId="3" applyNumberFormat="1" applyFont="1" applyBorder="1" applyAlignment="1">
      <alignment vertical="center" wrapText="1"/>
    </xf>
    <xf numFmtId="4" fontId="50" fillId="0" borderId="1" xfId="0" applyNumberFormat="1" applyFont="1" applyBorder="1" applyAlignment="1">
      <alignment horizontal="center" vertical="top" wrapText="1"/>
    </xf>
    <xf numFmtId="0" fontId="71" fillId="0" borderId="0" xfId="0" applyFont="1" applyAlignment="1">
      <alignment horizontal="justify" vertical="center"/>
    </xf>
    <xf numFmtId="0" fontId="9" fillId="0" borderId="1" xfId="0" applyFont="1" applyBorder="1" applyAlignment="1">
      <alignment vertical="center"/>
    </xf>
    <xf numFmtId="165" fontId="9" fillId="0" borderId="1" xfId="2" applyNumberFormat="1" applyFont="1" applyFill="1" applyBorder="1" applyAlignment="1">
      <alignment horizontal="right" vertical="center" wrapText="1"/>
    </xf>
    <xf numFmtId="165" fontId="9" fillId="0" borderId="1" xfId="2" applyNumberFormat="1" applyFont="1" applyFill="1" applyBorder="1" applyAlignment="1">
      <alignment horizontal="right" vertical="center"/>
    </xf>
    <xf numFmtId="0" fontId="69" fillId="0" borderId="1" xfId="0" applyFont="1" applyBorder="1" applyAlignment="1">
      <alignment vertical="center"/>
    </xf>
    <xf numFmtId="165" fontId="69" fillId="0" borderId="1" xfId="2" applyNumberFormat="1" applyFont="1" applyFill="1" applyBorder="1" applyAlignment="1">
      <alignment horizontal="right" vertical="center" wrapText="1"/>
    </xf>
    <xf numFmtId="165" fontId="69" fillId="0" borderId="1" xfId="2" applyNumberFormat="1" applyFont="1" applyFill="1" applyBorder="1" applyAlignment="1">
      <alignment horizontal="right" vertical="center"/>
    </xf>
    <xf numFmtId="0" fontId="71" fillId="0" borderId="0" xfId="0" applyFont="1" applyAlignment="1">
      <alignment vertical="center"/>
    </xf>
    <xf numFmtId="0" fontId="10" fillId="0" borderId="1" xfId="0" applyFont="1" applyBorder="1" applyAlignment="1">
      <alignment horizontal="justify" vertical="center" wrapText="1"/>
    </xf>
    <xf numFmtId="3" fontId="10" fillId="0" borderId="1" xfId="0" applyNumberFormat="1" applyFont="1" applyBorder="1" applyAlignment="1">
      <alignment horizontal="right" vertical="center" wrapText="1"/>
    </xf>
    <xf numFmtId="0" fontId="71" fillId="0" borderId="1" xfId="0" applyFont="1" applyBorder="1" applyAlignment="1">
      <alignment horizontal="justify" vertical="center" wrapText="1"/>
    </xf>
    <xf numFmtId="3" fontId="71" fillId="0" borderId="1" xfId="0" applyNumberFormat="1" applyFont="1" applyBorder="1" applyAlignment="1">
      <alignment horizontal="right" vertical="center" wrapText="1"/>
    </xf>
    <xf numFmtId="0" fontId="10" fillId="0" borderId="1" xfId="0" applyFont="1" applyBorder="1" applyAlignment="1">
      <alignment vertical="center" wrapText="1"/>
    </xf>
    <xf numFmtId="0" fontId="10" fillId="0" borderId="1" xfId="0" applyFont="1" applyBorder="1" applyAlignment="1">
      <alignment horizontal="right" vertical="center" wrapText="1"/>
    </xf>
    <xf numFmtId="0" fontId="71" fillId="0" borderId="1" xfId="0" applyFont="1" applyBorder="1" applyAlignment="1">
      <alignment horizontal="right" vertical="center" wrapText="1"/>
    </xf>
    <xf numFmtId="0" fontId="24" fillId="0" borderId="0" xfId="0" applyFont="1" applyAlignment="1">
      <alignment horizontal="center" vertical="center"/>
    </xf>
    <xf numFmtId="0" fontId="78" fillId="6" borderId="0" xfId="0" applyFont="1" applyFill="1" applyAlignment="1">
      <alignment vertical="center"/>
    </xf>
    <xf numFmtId="0" fontId="78" fillId="0" borderId="0" xfId="0" applyFont="1" applyAlignment="1">
      <alignment vertical="center"/>
    </xf>
    <xf numFmtId="0" fontId="79" fillId="0" borderId="0" xfId="0" applyFont="1" applyAlignment="1">
      <alignment vertical="center"/>
    </xf>
    <xf numFmtId="0" fontId="78" fillId="0" borderId="0" xfId="0" applyFont="1" applyAlignment="1">
      <alignment horizontal="left" vertical="center"/>
    </xf>
    <xf numFmtId="0" fontId="79" fillId="0" borderId="0" xfId="0" applyFont="1" applyAlignment="1">
      <alignment horizontal="left"/>
    </xf>
    <xf numFmtId="0" fontId="79" fillId="0" borderId="0" xfId="0" applyFont="1"/>
    <xf numFmtId="0" fontId="79" fillId="0" borderId="0" xfId="0" applyFont="1" applyAlignment="1">
      <alignment horizontal="left" wrapText="1"/>
    </xf>
    <xf numFmtId="0" fontId="22" fillId="0" borderId="0" xfId="0" applyFont="1"/>
    <xf numFmtId="0" fontId="78" fillId="0" borderId="0" xfId="0" applyFont="1" applyAlignment="1">
      <alignment horizontal="left"/>
    </xf>
    <xf numFmtId="0" fontId="77" fillId="0" borderId="0" xfId="0" applyFont="1" applyAlignment="1">
      <alignment horizontal="left" wrapText="1"/>
    </xf>
    <xf numFmtId="0" fontId="80" fillId="0" borderId="0" xfId="0" applyFont="1" applyAlignment="1">
      <alignment horizontal="justify" vertical="center"/>
    </xf>
    <xf numFmtId="0" fontId="82" fillId="0" borderId="0" xfId="0" applyFont="1"/>
    <xf numFmtId="0" fontId="82" fillId="0" borderId="0" xfId="0" applyFont="1" applyAlignment="1">
      <alignment horizontal="justify" vertical="center"/>
    </xf>
    <xf numFmtId="0" fontId="82" fillId="0" borderId="0" xfId="0" applyFont="1" applyAlignment="1">
      <alignment horizontal="left" vertical="center"/>
    </xf>
    <xf numFmtId="0" fontId="80" fillId="0" borderId="0" xfId="0" applyFont="1" applyAlignment="1">
      <alignment horizontal="left" vertical="center"/>
    </xf>
    <xf numFmtId="0" fontId="80" fillId="0" borderId="0" xfId="0" applyFont="1"/>
    <xf numFmtId="0" fontId="85" fillId="0" borderId="0" xfId="0" applyFont="1"/>
    <xf numFmtId="0" fontId="80" fillId="0" borderId="0" xfId="0" applyFont="1" applyAlignment="1">
      <alignment vertical="center"/>
    </xf>
    <xf numFmtId="0" fontId="82" fillId="0" borderId="1" xfId="0" applyFont="1" applyBorder="1"/>
    <xf numFmtId="0" fontId="86" fillId="0" borderId="0" xfId="0" applyFont="1" applyAlignment="1">
      <alignment vertical="center"/>
    </xf>
    <xf numFmtId="3" fontId="82" fillId="0" borderId="0" xfId="0" applyNumberFormat="1" applyFont="1"/>
    <xf numFmtId="0" fontId="80" fillId="0" borderId="0" xfId="0" applyFont="1" applyAlignment="1">
      <alignment horizontal="left" wrapText="1"/>
    </xf>
    <xf numFmtId="165" fontId="82" fillId="0" borderId="5" xfId="2" applyNumberFormat="1" applyFont="1" applyFill="1" applyBorder="1" applyAlignment="1">
      <alignment horizontal="right" vertical="center"/>
    </xf>
    <xf numFmtId="165" fontId="88" fillId="0" borderId="0" xfId="2" applyNumberFormat="1" applyFont="1" applyFill="1" applyBorder="1" applyAlignment="1">
      <alignment horizontal="right" vertical="center"/>
    </xf>
    <xf numFmtId="49" fontId="82" fillId="0" borderId="15" xfId="0" applyNumberFormat="1" applyFont="1" applyBorder="1" applyAlignment="1">
      <alignment horizontal="left" vertical="center" indent="5"/>
    </xf>
    <xf numFmtId="0" fontId="86" fillId="0" borderId="0" xfId="0" applyFont="1" applyAlignment="1">
      <alignment horizontal="justify" vertical="center"/>
    </xf>
    <xf numFmtId="0" fontId="62" fillId="0" borderId="0" xfId="0" applyFont="1" applyAlignment="1">
      <alignment vertical="center"/>
    </xf>
    <xf numFmtId="0" fontId="80" fillId="6" borderId="0" xfId="0" applyFont="1" applyFill="1" applyAlignment="1">
      <alignment horizontal="left" vertical="center" indent="4"/>
    </xf>
    <xf numFmtId="0" fontId="80" fillId="6" borderId="0" xfId="0" applyFont="1" applyFill="1"/>
    <xf numFmtId="3" fontId="80" fillId="6" borderId="0" xfId="0" applyNumberFormat="1" applyFont="1" applyFill="1"/>
    <xf numFmtId="0" fontId="79" fillId="0" borderId="1" xfId="0" applyFont="1" applyBorder="1" applyAlignment="1">
      <alignment horizontal="left"/>
    </xf>
    <xf numFmtId="0" fontId="0" fillId="0" borderId="1" xfId="0" applyBorder="1"/>
    <xf numFmtId="168" fontId="79" fillId="0" borderId="1" xfId="0" applyNumberFormat="1" applyFont="1" applyBorder="1" applyAlignment="1">
      <alignment horizontal="right" vertical="center"/>
    </xf>
    <xf numFmtId="164" fontId="91" fillId="5" borderId="20" xfId="3" applyFont="1" applyFill="1" applyBorder="1"/>
    <xf numFmtId="164" fontId="91" fillId="5" borderId="20" xfId="0" applyNumberFormat="1" applyFont="1" applyFill="1" applyBorder="1"/>
    <xf numFmtId="10" fontId="91" fillId="5" borderId="19" xfId="0" applyNumberFormat="1" applyFont="1" applyFill="1" applyBorder="1" applyAlignment="1">
      <alignment horizontal="center"/>
    </xf>
    <xf numFmtId="0" fontId="78" fillId="0" borderId="0" xfId="0" applyFont="1"/>
    <xf numFmtId="0" fontId="87" fillId="0" borderId="0" xfId="0" applyFont="1"/>
    <xf numFmtId="0" fontId="0" fillId="0" borderId="0" xfId="0" applyAlignment="1">
      <alignment wrapText="1"/>
    </xf>
    <xf numFmtId="0" fontId="82" fillId="0" borderId="0" xfId="0" applyFont="1" applyAlignment="1">
      <alignment wrapText="1"/>
    </xf>
    <xf numFmtId="49" fontId="82" fillId="0" borderId="15" xfId="0" applyNumberFormat="1" applyFont="1" applyBorder="1" applyAlignment="1">
      <alignment horizontal="left" vertical="center" wrapText="1" indent="5"/>
    </xf>
    <xf numFmtId="0" fontId="34" fillId="0" borderId="0" xfId="0" applyFont="1" applyAlignment="1">
      <alignment wrapText="1"/>
    </xf>
    <xf numFmtId="0" fontId="56" fillId="0" borderId="1" xfId="0" applyFont="1" applyBorder="1" applyAlignment="1">
      <alignment vertical="center" wrapText="1"/>
    </xf>
    <xf numFmtId="3" fontId="25" fillId="0" borderId="1" xfId="0" applyNumberFormat="1" applyFont="1" applyBorder="1" applyAlignment="1">
      <alignment vertical="center" wrapText="1"/>
    </xf>
    <xf numFmtId="164" fontId="25" fillId="0" borderId="1" xfId="3" applyFont="1" applyFill="1" applyBorder="1" applyAlignment="1">
      <alignment vertical="center" wrapText="1"/>
    </xf>
    <xf numFmtId="3" fontId="11" fillId="0" borderId="11" xfId="0" applyNumberFormat="1" applyFont="1" applyBorder="1" applyAlignment="1">
      <alignment vertical="center" wrapText="1"/>
    </xf>
    <xf numFmtId="3" fontId="11" fillId="0" borderId="13" xfId="0" applyNumberFormat="1" applyFont="1" applyBorder="1" applyAlignment="1">
      <alignment vertical="center" wrapText="1"/>
    </xf>
    <xf numFmtId="0" fontId="19" fillId="0" borderId="0" xfId="0" applyFont="1" applyAlignment="1">
      <alignment vertical="center"/>
    </xf>
    <xf numFmtId="0" fontId="87" fillId="0" borderId="0" xfId="0" applyFont="1" applyAlignment="1">
      <alignment horizontal="left" wrapText="1"/>
    </xf>
    <xf numFmtId="0" fontId="24" fillId="7" borderId="21" xfId="0" applyFont="1" applyFill="1" applyBorder="1" applyAlignment="1">
      <alignment horizontal="right" vertical="center"/>
    </xf>
    <xf numFmtId="0" fontId="80" fillId="5" borderId="0" xfId="0" applyFont="1" applyFill="1" applyAlignment="1">
      <alignment horizontal="justify" vertical="center"/>
    </xf>
    <xf numFmtId="0" fontId="0" fillId="5" borderId="46" xfId="0" applyFill="1" applyBorder="1"/>
    <xf numFmtId="0" fontId="0" fillId="0" borderId="21" xfId="0" applyBorder="1" applyAlignment="1">
      <alignment horizontal="right"/>
    </xf>
    <xf numFmtId="0" fontId="24" fillId="0" borderId="21" xfId="0" applyFont="1" applyBorder="1" applyAlignment="1">
      <alignment horizontal="right" vertical="center"/>
    </xf>
    <xf numFmtId="0" fontId="0" fillId="0" borderId="46" xfId="0" applyBorder="1"/>
    <xf numFmtId="0" fontId="25" fillId="0" borderId="21" xfId="0" applyFont="1" applyBorder="1" applyAlignment="1">
      <alignment horizontal="right" vertical="center"/>
    </xf>
    <xf numFmtId="0" fontId="25" fillId="0" borderId="0" xfId="0" applyFont="1" applyAlignment="1">
      <alignment horizontal="left" vertical="center"/>
    </xf>
    <xf numFmtId="0" fontId="82" fillId="0" borderId="0" xfId="0" applyFont="1" applyAlignment="1">
      <alignment horizontal="justify" vertical="center" wrapText="1"/>
    </xf>
    <xf numFmtId="0" fontId="0" fillId="0" borderId="47" xfId="0" applyBorder="1" applyAlignment="1">
      <alignment horizontal="right"/>
    </xf>
    <xf numFmtId="0" fontId="0" fillId="0" borderId="26" xfId="0" applyBorder="1"/>
    <xf numFmtId="0" fontId="0" fillId="0" borderId="48" xfId="0" applyBorder="1"/>
    <xf numFmtId="0" fontId="27" fillId="0" borderId="1" xfId="0" applyFont="1" applyBorder="1" applyAlignment="1">
      <alignment horizontal="center" vertical="center" wrapText="1"/>
    </xf>
    <xf numFmtId="0" fontId="94" fillId="0" borderId="0" xfId="8" applyFont="1" applyAlignment="1">
      <alignment vertical="center"/>
    </xf>
    <xf numFmtId="3" fontId="50" fillId="0" borderId="1" xfId="0" applyNumberFormat="1" applyFont="1" applyBorder="1" applyAlignment="1">
      <alignment vertical="top" wrapText="1"/>
    </xf>
    <xf numFmtId="164" fontId="11" fillId="0" borderId="36" xfId="3" applyFont="1" applyBorder="1" applyAlignment="1">
      <alignment vertical="center" wrapText="1"/>
    </xf>
    <xf numFmtId="0" fontId="95" fillId="0" borderId="0" xfId="0" applyFont="1"/>
    <xf numFmtId="0" fontId="73" fillId="2" borderId="36" xfId="0" applyFont="1" applyFill="1" applyBorder="1" applyAlignment="1">
      <alignment horizontal="center" vertical="center" wrapText="1"/>
    </xf>
    <xf numFmtId="0" fontId="76" fillId="2" borderId="44" xfId="0" applyFont="1" applyFill="1" applyBorder="1" applyAlignment="1">
      <alignment horizontal="center" vertical="center"/>
    </xf>
    <xf numFmtId="0" fontId="76" fillId="2" borderId="45" xfId="0" applyFont="1" applyFill="1" applyBorder="1" applyAlignment="1">
      <alignment horizontal="center" vertical="center"/>
    </xf>
    <xf numFmtId="0" fontId="76" fillId="2" borderId="21" xfId="0" applyFont="1" applyFill="1" applyBorder="1" applyAlignment="1">
      <alignment horizontal="center" vertical="center"/>
    </xf>
    <xf numFmtId="0" fontId="76" fillId="2" borderId="0" xfId="0" applyFont="1" applyFill="1" applyAlignment="1">
      <alignment horizontal="center" vertical="center"/>
    </xf>
    <xf numFmtId="0" fontId="76" fillId="2" borderId="46" xfId="0" applyFont="1" applyFill="1" applyBorder="1" applyAlignment="1">
      <alignment horizontal="center" vertical="center"/>
    </xf>
    <xf numFmtId="0" fontId="76" fillId="2" borderId="47" xfId="0" applyFont="1" applyFill="1" applyBorder="1" applyAlignment="1">
      <alignment horizontal="center" vertical="center"/>
    </xf>
    <xf numFmtId="0" fontId="76" fillId="2" borderId="26" xfId="0" applyFont="1" applyFill="1" applyBorder="1" applyAlignment="1">
      <alignment horizontal="center" vertical="center"/>
    </xf>
    <xf numFmtId="0" fontId="76" fillId="2" borderId="48" xfId="0" applyFont="1" applyFill="1" applyBorder="1" applyAlignment="1">
      <alignment horizontal="center" vertical="center"/>
    </xf>
    <xf numFmtId="0" fontId="79" fillId="0" borderId="18" xfId="0" applyFont="1" applyBorder="1" applyAlignment="1">
      <alignment horizontal="left"/>
    </xf>
    <xf numFmtId="0" fontId="79" fillId="0" borderId="19" xfId="0" applyFont="1" applyBorder="1" applyAlignment="1">
      <alignment horizontal="left"/>
    </xf>
    <xf numFmtId="0" fontId="78" fillId="0" borderId="0" xfId="0" applyFont="1" applyAlignment="1">
      <alignment horizontal="left"/>
    </xf>
    <xf numFmtId="0" fontId="79" fillId="0" borderId="0" xfId="0" applyFont="1" applyAlignment="1">
      <alignment horizontal="left"/>
    </xf>
    <xf numFmtId="0" fontId="79" fillId="0" borderId="0" xfId="0" applyFont="1" applyAlignment="1">
      <alignment horizontal="left" vertical="center" wrapText="1"/>
    </xf>
    <xf numFmtId="0" fontId="87" fillId="0" borderId="0" xfId="0" applyFont="1" applyAlignment="1">
      <alignment horizontal="left" wrapText="1"/>
    </xf>
    <xf numFmtId="0" fontId="69" fillId="0" borderId="0" xfId="0" applyFont="1" applyAlignment="1">
      <alignment horizontal="center" vertical="center"/>
    </xf>
    <xf numFmtId="0" fontId="63" fillId="0" borderId="0" xfId="0" applyFont="1" applyAlignment="1">
      <alignment horizontal="left" vertical="center" wrapText="1"/>
    </xf>
    <xf numFmtId="0" fontId="79" fillId="0" borderId="0" xfId="0" applyFont="1" applyAlignment="1">
      <alignment horizontal="left" vertical="center"/>
    </xf>
    <xf numFmtId="0" fontId="87" fillId="0" borderId="0" xfId="0" applyFont="1" applyAlignment="1">
      <alignment horizontal="left"/>
    </xf>
    <xf numFmtId="0" fontId="91" fillId="0" borderId="0" xfId="0" applyFont="1" applyAlignment="1">
      <alignment horizontal="left" vertical="center"/>
    </xf>
    <xf numFmtId="0" fontId="22" fillId="0" borderId="0" xfId="0" applyFont="1" applyAlignment="1">
      <alignment horizontal="left"/>
    </xf>
    <xf numFmtId="0" fontId="34" fillId="0" borderId="0" xfId="0" applyFont="1" applyAlignment="1">
      <alignment horizontal="left"/>
    </xf>
    <xf numFmtId="0" fontId="66" fillId="0" borderId="0" xfId="0" applyFont="1" applyAlignment="1">
      <alignment horizontal="center" vertical="center" wrapText="1"/>
    </xf>
    <xf numFmtId="0" fontId="65" fillId="2" borderId="41" xfId="0" applyFont="1" applyFill="1" applyBorder="1" applyAlignment="1">
      <alignment horizontal="center" vertical="center" wrapText="1"/>
    </xf>
    <xf numFmtId="0" fontId="65" fillId="2" borderId="42" xfId="0" applyFont="1" applyFill="1" applyBorder="1" applyAlignment="1">
      <alignment horizontal="center" vertical="center" wrapText="1"/>
    </xf>
    <xf numFmtId="0" fontId="65" fillId="2" borderId="34" xfId="0" applyFont="1" applyFill="1" applyBorder="1" applyAlignment="1">
      <alignment horizontal="center" vertical="center" wrapText="1"/>
    </xf>
    <xf numFmtId="0" fontId="65" fillId="2" borderId="11" xfId="0" applyFont="1" applyFill="1" applyBorder="1" applyAlignment="1">
      <alignment horizontal="center" vertical="center" wrapText="1"/>
    </xf>
    <xf numFmtId="0" fontId="64" fillId="2" borderId="34" xfId="0" applyFont="1" applyFill="1" applyBorder="1" applyAlignment="1">
      <alignment vertical="center" wrapText="1"/>
    </xf>
    <xf numFmtId="0" fontId="64" fillId="2" borderId="1" xfId="0" applyFont="1" applyFill="1" applyBorder="1" applyAlignment="1">
      <alignment vertical="center" wrapText="1"/>
    </xf>
    <xf numFmtId="0" fontId="51" fillId="2" borderId="34" xfId="0" applyFont="1" applyFill="1" applyBorder="1" applyAlignment="1">
      <alignment horizontal="center" vertical="center" wrapText="1"/>
    </xf>
    <xf numFmtId="0" fontId="51" fillId="2" borderId="1" xfId="0" applyFont="1" applyFill="1" applyBorder="1" applyAlignment="1">
      <alignment horizontal="center" vertical="center" wrapText="1"/>
    </xf>
    <xf numFmtId="0" fontId="51" fillId="2" borderId="27" xfId="0" applyFont="1" applyFill="1" applyBorder="1" applyAlignment="1">
      <alignment horizontal="center" vertical="center" wrapText="1"/>
    </xf>
    <xf numFmtId="0" fontId="51" fillId="2" borderId="9" xfId="0" applyFont="1" applyFill="1" applyBorder="1" applyAlignment="1">
      <alignment horizontal="center" vertical="center" wrapText="1"/>
    </xf>
    <xf numFmtId="0" fontId="20" fillId="0" borderId="4" xfId="0" applyFont="1" applyBorder="1" applyAlignment="1">
      <alignment vertical="center" wrapText="1"/>
    </xf>
    <xf numFmtId="0" fontId="20" fillId="0" borderId="28" xfId="0" applyFont="1" applyBorder="1" applyAlignment="1">
      <alignment vertical="center" wrapText="1"/>
    </xf>
    <xf numFmtId="3" fontId="3" fillId="0" borderId="6" xfId="0" applyNumberFormat="1" applyFont="1" applyBorder="1" applyAlignment="1">
      <alignment horizontal="right" vertical="center" wrapText="1"/>
    </xf>
    <xf numFmtId="3" fontId="3" fillId="0" borderId="29"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30" xfId="0" applyFont="1" applyBorder="1" applyAlignment="1">
      <alignment horizontal="left" vertical="center" wrapText="1"/>
    </xf>
    <xf numFmtId="3" fontId="3" fillId="0" borderId="31" xfId="0" applyNumberFormat="1" applyFont="1" applyBorder="1" applyAlignment="1">
      <alignment horizontal="right" vertical="center" wrapText="1"/>
    </xf>
    <xf numFmtId="3" fontId="3" fillId="0" borderId="32" xfId="0" applyNumberFormat="1" applyFont="1" applyBorder="1" applyAlignment="1">
      <alignment horizontal="right" vertical="center" wrapText="1"/>
    </xf>
    <xf numFmtId="0" fontId="64" fillId="2" borderId="33" xfId="0" applyFont="1" applyFill="1" applyBorder="1" applyAlignment="1">
      <alignment vertical="center" wrapText="1"/>
    </xf>
    <xf numFmtId="0" fontId="64" fillId="2" borderId="8" xfId="0" applyFont="1" applyFill="1" applyBorder="1" applyAlignment="1">
      <alignment vertical="center" wrapText="1"/>
    </xf>
    <xf numFmtId="0" fontId="80" fillId="6" borderId="0" xfId="0" applyFont="1" applyFill="1" applyAlignment="1">
      <alignment horizontal="left" vertical="center"/>
    </xf>
    <xf numFmtId="0" fontId="65" fillId="2" borderId="35" xfId="0" applyFont="1" applyFill="1" applyBorder="1" applyAlignment="1">
      <alignment horizontal="center" vertical="center" wrapText="1"/>
    </xf>
    <xf numFmtId="0" fontId="65" fillId="2" borderId="36" xfId="0" applyFont="1" applyFill="1" applyBorder="1" applyAlignment="1">
      <alignment horizontal="center" vertical="center" wrapText="1"/>
    </xf>
    <xf numFmtId="0" fontId="65" fillId="2" borderId="37" xfId="0" applyFont="1" applyFill="1" applyBorder="1" applyAlignment="1">
      <alignment horizontal="center" vertical="center" wrapText="1"/>
    </xf>
    <xf numFmtId="0" fontId="65" fillId="2" borderId="38" xfId="0" applyFont="1" applyFill="1" applyBorder="1" applyAlignment="1">
      <alignment horizontal="center" vertical="center" wrapText="1"/>
    </xf>
    <xf numFmtId="0" fontId="65" fillId="2" borderId="39" xfId="0" applyFont="1" applyFill="1" applyBorder="1" applyAlignment="1">
      <alignment horizontal="center" vertical="center" wrapText="1"/>
    </xf>
    <xf numFmtId="0" fontId="65" fillId="2" borderId="40" xfId="0" applyFont="1" applyFill="1" applyBorder="1" applyAlignment="1">
      <alignment horizontal="center" vertical="center" wrapText="1"/>
    </xf>
    <xf numFmtId="0" fontId="24" fillId="0" borderId="0" xfId="0" applyFont="1" applyAlignment="1">
      <alignment horizontal="center" vertical="center" wrapText="1"/>
    </xf>
    <xf numFmtId="0" fontId="41" fillId="2" borderId="1" xfId="0" applyFont="1" applyFill="1" applyBorder="1" applyAlignment="1">
      <alignment horizontal="center" vertical="center" wrapText="1"/>
    </xf>
    <xf numFmtId="0" fontId="29" fillId="0" borderId="0" xfId="0" applyFont="1" applyAlignment="1">
      <alignment horizontal="center" vertical="center"/>
    </xf>
    <xf numFmtId="0" fontId="70" fillId="0" borderId="0" xfId="0" applyFont="1" applyAlignment="1">
      <alignment horizontal="center" vertical="center"/>
    </xf>
    <xf numFmtId="0" fontId="71" fillId="0" borderId="0" xfId="0" applyFont="1" applyAlignment="1">
      <alignment horizontal="center" vertical="center"/>
    </xf>
    <xf numFmtId="0" fontId="24" fillId="0" borderId="0" xfId="0" applyFont="1" applyAlignment="1">
      <alignment horizontal="center" vertical="center"/>
    </xf>
    <xf numFmtId="0" fontId="31" fillId="0" borderId="1" xfId="0" applyFont="1" applyBorder="1" applyAlignment="1">
      <alignment vertical="center" wrapText="1"/>
    </xf>
    <xf numFmtId="3" fontId="31" fillId="0" borderId="1" xfId="0" applyNumberFormat="1" applyFont="1" applyBorder="1" applyAlignment="1">
      <alignment horizontal="right" vertical="center"/>
    </xf>
    <xf numFmtId="0" fontId="92" fillId="2" borderId="36" xfId="0" applyFont="1" applyFill="1" applyBorder="1" applyAlignment="1">
      <alignment horizontal="center" vertical="center"/>
    </xf>
    <xf numFmtId="0" fontId="92" fillId="2" borderId="44" xfId="0" applyFont="1" applyFill="1" applyBorder="1" applyAlignment="1">
      <alignment horizontal="center" vertical="center"/>
    </xf>
    <xf numFmtId="0" fontId="92" fillId="2" borderId="45" xfId="0" applyFont="1" applyFill="1" applyBorder="1" applyAlignment="1">
      <alignment horizontal="center" vertical="center"/>
    </xf>
    <xf numFmtId="0" fontId="92" fillId="2" borderId="21" xfId="0" applyFont="1" applyFill="1" applyBorder="1" applyAlignment="1">
      <alignment horizontal="center" vertical="center"/>
    </xf>
    <xf numFmtId="0" fontId="92" fillId="2" borderId="0" xfId="0" applyFont="1" applyFill="1" applyAlignment="1">
      <alignment horizontal="center" vertical="center"/>
    </xf>
    <xf numFmtId="0" fontId="92" fillId="2" borderId="46" xfId="0" applyFont="1" applyFill="1" applyBorder="1" applyAlignment="1">
      <alignment horizontal="center" vertical="center"/>
    </xf>
    <xf numFmtId="0" fontId="78" fillId="0" borderId="21" xfId="0" applyFont="1" applyBorder="1" applyAlignment="1">
      <alignment horizontal="center" wrapText="1"/>
    </xf>
    <xf numFmtId="0" fontId="78" fillId="0" borderId="0" xfId="0" applyFont="1" applyAlignment="1">
      <alignment horizontal="center" wrapText="1"/>
    </xf>
    <xf numFmtId="0" fontId="78" fillId="0" borderId="46" xfId="0" applyFont="1" applyBorder="1" applyAlignment="1">
      <alignment horizontal="center" wrapText="1"/>
    </xf>
    <xf numFmtId="0" fontId="82" fillId="0" borderId="0" xfId="0" applyFont="1" applyAlignment="1">
      <alignment horizontal="left" vertical="center" wrapText="1"/>
    </xf>
    <xf numFmtId="0" fontId="82" fillId="0" borderId="46" xfId="0" applyFont="1" applyBorder="1" applyAlignment="1">
      <alignment horizontal="left" vertical="center" wrapText="1"/>
    </xf>
    <xf numFmtId="0" fontId="19" fillId="0" borderId="0" xfId="0" applyFont="1" applyAlignment="1">
      <alignment horizontal="center" vertical="center"/>
    </xf>
    <xf numFmtId="0" fontId="67" fillId="2" borderId="1" xfId="0" applyFont="1" applyFill="1" applyBorder="1" applyAlignment="1">
      <alignment horizontal="justify" vertical="center" wrapText="1"/>
    </xf>
    <xf numFmtId="0" fontId="47" fillId="2" borderId="1" xfId="0" applyFont="1" applyFill="1" applyBorder="1" applyAlignment="1">
      <alignment horizontal="center" vertical="center" wrapText="1"/>
    </xf>
    <xf numFmtId="0" fontId="47" fillId="2" borderId="11" xfId="0" applyFont="1" applyFill="1" applyBorder="1" applyAlignment="1">
      <alignment horizontal="center" vertical="center" wrapText="1"/>
    </xf>
    <xf numFmtId="0" fontId="47" fillId="2" borderId="3" xfId="0" applyFont="1" applyFill="1" applyBorder="1" applyAlignment="1">
      <alignment horizontal="center" vertical="center" wrapText="1"/>
    </xf>
    <xf numFmtId="0" fontId="47" fillId="2" borderId="43" xfId="0" applyFont="1" applyFill="1" applyBorder="1" applyAlignment="1">
      <alignment horizontal="center" vertical="center" wrapText="1"/>
    </xf>
    <xf numFmtId="0" fontId="80" fillId="0" borderId="0" xfId="0" applyFont="1" applyAlignment="1">
      <alignment horizontal="left" vertical="center"/>
    </xf>
    <xf numFmtId="0" fontId="83" fillId="0" borderId="0" xfId="0" applyFont="1" applyAlignment="1">
      <alignment horizontal="left" vertical="center"/>
    </xf>
    <xf numFmtId="0" fontId="44" fillId="2" borderId="1" xfId="0" applyFont="1" applyFill="1" applyBorder="1" applyAlignment="1">
      <alignment horizontal="center" vertical="center" wrapText="1"/>
    </xf>
    <xf numFmtId="0" fontId="41" fillId="2" borderId="1" xfId="0" applyFont="1" applyFill="1" applyBorder="1" applyAlignment="1">
      <alignment horizontal="center" vertical="center"/>
    </xf>
    <xf numFmtId="0" fontId="41" fillId="2" borderId="1" xfId="0" applyFont="1" applyFill="1" applyBorder="1" applyAlignment="1">
      <alignment vertical="center" wrapText="1"/>
    </xf>
    <xf numFmtId="0" fontId="68" fillId="2" borderId="1" xfId="0" applyFont="1" applyFill="1" applyBorder="1" applyAlignment="1">
      <alignment horizontal="center" vertical="center"/>
    </xf>
    <xf numFmtId="0" fontId="27" fillId="0" borderId="1" xfId="0" applyFont="1" applyBorder="1" applyAlignment="1">
      <alignment vertical="center" wrapText="1"/>
    </xf>
    <xf numFmtId="0" fontId="82" fillId="0" borderId="0" xfId="0" applyFont="1" applyAlignment="1">
      <alignment horizontal="left" vertical="center"/>
    </xf>
    <xf numFmtId="0" fontId="80" fillId="0" borderId="0" xfId="0" applyFont="1" applyAlignment="1">
      <alignment horizontal="left" vertical="center" wrapText="1"/>
    </xf>
    <xf numFmtId="0" fontId="44" fillId="2" borderId="1" xfId="0" applyFont="1" applyFill="1" applyBorder="1" applyAlignment="1">
      <alignment horizontal="center" vertical="center"/>
    </xf>
    <xf numFmtId="0" fontId="41" fillId="3" borderId="11" xfId="0" applyFont="1" applyFill="1" applyBorder="1" applyAlignment="1">
      <alignment horizontal="center" vertical="center" wrapText="1"/>
    </xf>
    <xf numFmtId="0" fontId="41" fillId="3" borderId="43" xfId="0" applyFont="1" applyFill="1" applyBorder="1" applyAlignment="1">
      <alignment horizontal="center" vertical="center" wrapText="1"/>
    </xf>
    <xf numFmtId="0" fontId="80" fillId="0" borderId="0" xfId="0" applyFont="1" applyAlignment="1">
      <alignment horizontal="left" wrapText="1"/>
    </xf>
    <xf numFmtId="0" fontId="85" fillId="0" borderId="0" xfId="0" applyFont="1" applyAlignment="1">
      <alignment horizontal="justify"/>
    </xf>
    <xf numFmtId="0" fontId="87" fillId="0" borderId="1" xfId="0" applyFont="1" applyBorder="1" applyAlignment="1">
      <alignment horizontal="center"/>
    </xf>
    <xf numFmtId="0" fontId="87" fillId="0" borderId="1" xfId="0" applyFont="1" applyBorder="1"/>
    <xf numFmtId="164" fontId="87" fillId="0" borderId="1" xfId="3" applyFont="1" applyBorder="1"/>
    <xf numFmtId="164" fontId="87" fillId="0" borderId="1" xfId="0" applyNumberFormat="1" applyFont="1" applyBorder="1"/>
    <xf numFmtId="10" fontId="87" fillId="0" borderId="1" xfId="7" applyNumberFormat="1" applyFont="1" applyBorder="1" applyAlignment="1">
      <alignment horizontal="center"/>
    </xf>
    <xf numFmtId="0" fontId="87" fillId="5" borderId="18" xfId="0" applyFont="1" applyFill="1" applyBorder="1"/>
    <xf numFmtId="0" fontId="87" fillId="5" borderId="20" xfId="0" applyFont="1" applyFill="1" applyBorder="1"/>
    <xf numFmtId="0" fontId="91" fillId="5" borderId="20" xfId="0" applyFont="1" applyFill="1" applyBorder="1" applyAlignment="1">
      <alignment horizontal="right"/>
    </xf>
    <xf numFmtId="0" fontId="78" fillId="0" borderId="0" xfId="0" applyFont="1" applyAlignment="1">
      <alignment horizontal="left" vertical="center" wrapText="1"/>
    </xf>
    <xf numFmtId="0" fontId="96" fillId="2" borderId="0" xfId="0" applyFont="1" applyFill="1" applyAlignment="1">
      <alignment horizontal="center" vertical="center"/>
    </xf>
    <xf numFmtId="0" fontId="96" fillId="2" borderId="26" xfId="0" applyFont="1" applyFill="1" applyBorder="1" applyAlignment="1">
      <alignment horizontal="center" vertical="center" wrapText="1"/>
    </xf>
    <xf numFmtId="0" fontId="96" fillId="2" borderId="0" xfId="0" applyFont="1" applyFill="1" applyAlignment="1">
      <alignment horizontal="center" vertical="center" wrapText="1"/>
    </xf>
    <xf numFmtId="0" fontId="78" fillId="6" borderId="0" xfId="0" applyFont="1" applyFill="1" applyAlignment="1">
      <alignment horizontal="left" vertical="center"/>
    </xf>
    <xf numFmtId="0" fontId="27" fillId="8" borderId="1" xfId="0" applyFont="1" applyFill="1" applyBorder="1" applyAlignment="1">
      <alignment horizontal="center" vertical="center" wrapText="1"/>
    </xf>
    <xf numFmtId="0" fontId="27" fillId="8" borderId="1" xfId="0" applyFont="1" applyFill="1" applyBorder="1" applyAlignment="1">
      <alignment horizontal="center" vertical="center" wrapText="1"/>
    </xf>
    <xf numFmtId="0" fontId="90" fillId="2" borderId="21" xfId="0" applyFont="1" applyFill="1" applyBorder="1" applyAlignment="1">
      <alignment horizontal="center" vertical="center"/>
    </xf>
    <xf numFmtId="0" fontId="90" fillId="2" borderId="0" xfId="0" applyFont="1" applyFill="1" applyBorder="1" applyAlignment="1">
      <alignment horizontal="center" vertical="center"/>
    </xf>
  </cellXfs>
  <cellStyles count="9">
    <cellStyle name="Excel Built-in Normal" xfId="1" xr:uid="{00000000-0005-0000-0000-000000000000}"/>
    <cellStyle name="Hipervínculo" xfId="8" builtinId="8"/>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3</xdr:col>
      <xdr:colOff>1134107</xdr:colOff>
      <xdr:row>7</xdr:row>
      <xdr:rowOff>174023</xdr:rowOff>
    </xdr:from>
    <xdr:to>
      <xdr:col>5</xdr:col>
      <xdr:colOff>202341</xdr:colOff>
      <xdr:row>12</xdr:row>
      <xdr:rowOff>22668</xdr:rowOff>
    </xdr:to>
    <xdr:pic>
      <xdr:nvPicPr>
        <xdr:cNvPr id="4" name="Imagen 3">
          <a:extLst>
            <a:ext uri="{FF2B5EF4-FFF2-40B4-BE49-F238E27FC236}">
              <a16:creationId xmlns:a16="http://schemas.microsoft.com/office/drawing/2014/main" id="{756A5866-018B-4D8F-AFFC-9D96E2514010}"/>
            </a:ext>
          </a:extLst>
        </xdr:cNvPr>
        <xdr:cNvPicPr>
          <a:picLocks noChangeAspect="1"/>
        </xdr:cNvPicPr>
      </xdr:nvPicPr>
      <xdr:blipFill>
        <a:blip xmlns:r="http://schemas.openxmlformats.org/officeDocument/2006/relationships" r:embed="rId1"/>
        <a:stretch>
          <a:fillRect/>
        </a:stretch>
      </xdr:blipFill>
      <xdr:spPr>
        <a:xfrm>
          <a:off x="2425496" y="1377181"/>
          <a:ext cx="2100192" cy="77106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sucapital.com.py/" TargetMode="External"/><Relationship Id="rId1" Type="http://schemas.openxmlformats.org/officeDocument/2006/relationships/hyperlink" Target="mailto:administracion@asucapital.com.py"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2348F-8184-4F1E-ABBD-CADF26F0FCD3}">
  <sheetPr>
    <tabColor theme="4" tint="-0.249977111117893"/>
    <pageSetUpPr fitToPage="1"/>
  </sheetPr>
  <dimension ref="B4:G27"/>
  <sheetViews>
    <sheetView showGridLines="0" zoomScale="95" zoomScaleNormal="95" workbookViewId="0">
      <selection activeCell="K16" sqref="K16"/>
    </sheetView>
  </sheetViews>
  <sheetFormatPr baseColWidth="10" defaultColWidth="10.88671875" defaultRowHeight="14.4"/>
  <cols>
    <col min="1" max="1" width="1.5546875" customWidth="1"/>
    <col min="2" max="2" width="2" customWidth="1"/>
    <col min="3" max="3" width="14" customWidth="1"/>
    <col min="4" max="4" width="20.5546875" customWidth="1"/>
    <col min="5" max="5" width="23.6640625" customWidth="1"/>
    <col min="6" max="6" width="36.109375" customWidth="1"/>
    <col min="7" max="7" width="25.5546875" hidden="1" customWidth="1"/>
  </cols>
  <sheetData>
    <row r="4" spans="2:7" ht="14.4" customHeight="1">
      <c r="B4" t="s">
        <v>574</v>
      </c>
      <c r="C4" s="293" t="s">
        <v>455</v>
      </c>
      <c r="D4" s="294"/>
      <c r="E4" s="294"/>
      <c r="F4" s="294"/>
      <c r="G4" s="295"/>
    </row>
    <row r="5" spans="2:7">
      <c r="C5" s="296"/>
      <c r="D5" s="297"/>
      <c r="E5" s="297"/>
      <c r="F5" s="297"/>
      <c r="G5" s="298"/>
    </row>
    <row r="6" spans="2:7">
      <c r="C6" s="296"/>
      <c r="D6" s="297"/>
      <c r="E6" s="297"/>
      <c r="F6" s="297"/>
      <c r="G6" s="298"/>
    </row>
    <row r="7" spans="2:7">
      <c r="C7" s="296"/>
      <c r="D7" s="297"/>
      <c r="E7" s="297"/>
      <c r="F7" s="297"/>
      <c r="G7" s="298"/>
    </row>
    <row r="8" spans="2:7">
      <c r="C8" s="296"/>
      <c r="D8" s="297"/>
      <c r="E8" s="297"/>
      <c r="F8" s="297"/>
      <c r="G8" s="298"/>
    </row>
    <row r="9" spans="2:7">
      <c r="C9" s="296"/>
      <c r="D9" s="297"/>
      <c r="E9" s="297"/>
      <c r="F9" s="297"/>
      <c r="G9" s="298"/>
    </row>
    <row r="10" spans="2:7">
      <c r="C10" s="296"/>
      <c r="D10" s="297"/>
      <c r="E10" s="297"/>
      <c r="F10" s="297"/>
      <c r="G10" s="298"/>
    </row>
    <row r="11" spans="2:7">
      <c r="C11" s="296"/>
      <c r="D11" s="297"/>
      <c r="E11" s="297"/>
      <c r="F11" s="297"/>
      <c r="G11" s="298"/>
    </row>
    <row r="12" spans="2:7">
      <c r="C12" s="296"/>
      <c r="D12" s="297"/>
      <c r="E12" s="297"/>
      <c r="F12" s="297"/>
      <c r="G12" s="298"/>
    </row>
    <row r="13" spans="2:7">
      <c r="C13" s="296"/>
      <c r="D13" s="297"/>
      <c r="E13" s="297"/>
      <c r="F13" s="297"/>
      <c r="G13" s="298"/>
    </row>
    <row r="14" spans="2:7">
      <c r="C14" s="296"/>
      <c r="D14" s="297"/>
      <c r="E14" s="297"/>
      <c r="F14" s="297"/>
      <c r="G14" s="298"/>
    </row>
    <row r="15" spans="2:7">
      <c r="C15" s="296"/>
      <c r="D15" s="297"/>
      <c r="E15" s="297"/>
      <c r="F15" s="297"/>
      <c r="G15" s="298"/>
    </row>
    <row r="16" spans="2:7">
      <c r="C16" s="296"/>
      <c r="D16" s="297"/>
      <c r="E16" s="297"/>
      <c r="F16" s="297"/>
      <c r="G16" s="298"/>
    </row>
    <row r="17" spans="2:7">
      <c r="C17" s="296"/>
      <c r="D17" s="297"/>
      <c r="E17" s="297"/>
      <c r="F17" s="297"/>
      <c r="G17" s="298"/>
    </row>
    <row r="18" spans="2:7" ht="1.95" customHeight="1">
      <c r="C18" s="296"/>
      <c r="D18" s="297"/>
      <c r="E18" s="297"/>
      <c r="F18" s="297"/>
      <c r="G18" s="298"/>
    </row>
    <row r="19" spans="2:7">
      <c r="C19" s="296"/>
      <c r="D19" s="297"/>
      <c r="E19" s="297"/>
      <c r="F19" s="297"/>
      <c r="G19" s="298"/>
    </row>
    <row r="20" spans="2:7">
      <c r="C20" s="296"/>
      <c r="D20" s="297"/>
      <c r="E20" s="297"/>
      <c r="F20" s="297"/>
      <c r="G20" s="298"/>
    </row>
    <row r="21" spans="2:7">
      <c r="C21" s="296"/>
      <c r="D21" s="297"/>
      <c r="E21" s="297"/>
      <c r="F21" s="297"/>
      <c r="G21" s="298"/>
    </row>
    <row r="22" spans="2:7" ht="9.6" customHeight="1">
      <c r="B22" s="265" t="s">
        <v>518</v>
      </c>
      <c r="C22" s="296"/>
      <c r="D22" s="297"/>
      <c r="E22" s="297"/>
      <c r="F22" s="297"/>
      <c r="G22" s="298"/>
    </row>
    <row r="23" spans="2:7" hidden="1">
      <c r="C23" s="296"/>
      <c r="D23" s="297"/>
      <c r="E23" s="297"/>
      <c r="F23" s="297"/>
      <c r="G23" s="298"/>
    </row>
    <row r="24" spans="2:7" hidden="1">
      <c r="C24" s="296"/>
      <c r="D24" s="297"/>
      <c r="E24" s="297"/>
      <c r="F24" s="297"/>
      <c r="G24" s="298"/>
    </row>
    <row r="25" spans="2:7" hidden="1">
      <c r="C25" s="296"/>
      <c r="D25" s="297"/>
      <c r="E25" s="297"/>
      <c r="F25" s="297"/>
      <c r="G25" s="298"/>
    </row>
    <row r="26" spans="2:7" ht="90" customHeight="1">
      <c r="C26" s="299"/>
      <c r="D26" s="300"/>
      <c r="E26" s="300"/>
      <c r="F26" s="300"/>
      <c r="G26" s="301"/>
    </row>
    <row r="27" spans="2:7" ht="45" customHeight="1"/>
  </sheetData>
  <mergeCells count="1">
    <mergeCell ref="C4: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pageSetUpPr fitToPage="1"/>
  </sheetPr>
  <dimension ref="B3:J94"/>
  <sheetViews>
    <sheetView showGridLines="0" tabSelected="1" topLeftCell="A61" zoomScale="89" zoomScaleNormal="89" workbookViewId="0">
      <selection activeCell="C59" sqref="C59"/>
    </sheetView>
  </sheetViews>
  <sheetFormatPr baseColWidth="10" defaultColWidth="10.88671875" defaultRowHeight="14.4"/>
  <cols>
    <col min="1" max="1" width="3.88671875" customWidth="1"/>
    <col min="2" max="2" width="6.6640625" customWidth="1"/>
    <col min="3" max="3" width="35.44140625" customWidth="1"/>
    <col min="4" max="4" width="14.77734375" customWidth="1"/>
    <col min="5" max="5" width="11.5546875" customWidth="1"/>
    <col min="6" max="7" width="9.6640625" customWidth="1"/>
    <col min="8" max="8" width="10.33203125" customWidth="1"/>
    <col min="9" max="9" width="17.88671875" customWidth="1"/>
    <col min="10" max="10" width="14.5546875" customWidth="1"/>
    <col min="11" max="11" width="12.6640625" customWidth="1"/>
    <col min="12" max="12" width="15.109375" customWidth="1"/>
  </cols>
  <sheetData>
    <row r="3" spans="2:10" ht="18" customHeight="1">
      <c r="B3" s="397" t="s">
        <v>0</v>
      </c>
      <c r="C3" s="398"/>
      <c r="D3" s="398"/>
      <c r="E3" s="398"/>
      <c r="F3" s="398"/>
      <c r="G3" s="398"/>
      <c r="H3" s="398"/>
      <c r="I3" s="398"/>
      <c r="J3" s="398"/>
    </row>
    <row r="4" spans="2:10" ht="33" customHeight="1">
      <c r="B4" s="390" t="s">
        <v>574</v>
      </c>
      <c r="C4" s="390"/>
      <c r="D4" s="390"/>
      <c r="E4" s="390"/>
      <c r="F4" s="390"/>
      <c r="G4" s="390"/>
      <c r="H4" s="390"/>
      <c r="I4" s="390"/>
    </row>
    <row r="5" spans="2:10" ht="6.6" customHeight="1">
      <c r="F5" s="308"/>
      <c r="G5" s="308"/>
    </row>
    <row r="6" spans="2:10">
      <c r="B6" s="227" t="s">
        <v>456</v>
      </c>
      <c r="C6" s="227"/>
      <c r="D6" s="227"/>
      <c r="E6" s="227"/>
      <c r="F6" s="227"/>
      <c r="G6" s="227"/>
      <c r="H6" s="227"/>
      <c r="I6" s="227"/>
      <c r="J6" s="227"/>
    </row>
    <row r="7" spans="2:10" ht="6" customHeight="1">
      <c r="B7" s="228"/>
      <c r="C7" s="228"/>
      <c r="D7" s="228"/>
      <c r="E7" s="228"/>
      <c r="F7" s="228"/>
    </row>
    <row r="8" spans="2:10">
      <c r="B8" s="229" t="s">
        <v>457</v>
      </c>
      <c r="C8" s="229"/>
      <c r="D8" s="229" t="s">
        <v>465</v>
      </c>
      <c r="E8" s="228"/>
      <c r="F8" s="228"/>
    </row>
    <row r="9" spans="2:10">
      <c r="B9" s="229" t="s">
        <v>469</v>
      </c>
      <c r="C9" s="229"/>
      <c r="D9" s="229" t="s">
        <v>470</v>
      </c>
      <c r="E9" s="228"/>
      <c r="F9" s="228"/>
    </row>
    <row r="10" spans="2:10">
      <c r="B10" s="229" t="s">
        <v>458</v>
      </c>
      <c r="C10" s="229"/>
      <c r="D10" s="229" t="s">
        <v>471</v>
      </c>
      <c r="E10" s="228"/>
      <c r="F10" s="228"/>
    </row>
    <row r="11" spans="2:10">
      <c r="B11" s="229" t="s">
        <v>459</v>
      </c>
      <c r="C11" s="229"/>
      <c r="D11" s="310" t="s">
        <v>472</v>
      </c>
      <c r="E11" s="310"/>
      <c r="F11" s="228"/>
    </row>
    <row r="12" spans="2:10">
      <c r="B12" s="229" t="s">
        <v>460</v>
      </c>
      <c r="C12" s="229"/>
      <c r="D12" s="229" t="s">
        <v>468</v>
      </c>
      <c r="E12" s="228"/>
      <c r="F12" s="228"/>
    </row>
    <row r="13" spans="2:10">
      <c r="B13" s="229" t="s">
        <v>461</v>
      </c>
      <c r="C13" s="229"/>
      <c r="D13" s="229" t="s">
        <v>466</v>
      </c>
      <c r="E13" s="228"/>
      <c r="F13" s="228"/>
    </row>
    <row r="14" spans="2:10">
      <c r="B14" s="229" t="s">
        <v>462</v>
      </c>
      <c r="C14" s="229"/>
      <c r="D14" s="229" t="s">
        <v>467</v>
      </c>
      <c r="E14" s="228"/>
      <c r="F14" s="228"/>
    </row>
    <row r="15" spans="2:10">
      <c r="B15" s="229" t="s">
        <v>463</v>
      </c>
      <c r="C15" s="229"/>
      <c r="D15" s="289" t="s">
        <v>573</v>
      </c>
      <c r="E15" s="228"/>
      <c r="F15" s="228"/>
    </row>
    <row r="16" spans="2:10">
      <c r="B16" s="229" t="s">
        <v>464</v>
      </c>
      <c r="C16" s="229"/>
      <c r="D16" s="229" t="s">
        <v>468</v>
      </c>
      <c r="E16" s="228"/>
      <c r="F16" s="228"/>
    </row>
    <row r="17" spans="2:10" ht="8.4" customHeight="1">
      <c r="B17" s="228"/>
      <c r="C17" s="228"/>
      <c r="D17" s="228"/>
      <c r="E17" s="228"/>
      <c r="F17" s="228"/>
    </row>
    <row r="18" spans="2:10">
      <c r="B18" s="227" t="s">
        <v>473</v>
      </c>
      <c r="C18" s="227"/>
      <c r="D18" s="227"/>
      <c r="E18" s="227"/>
      <c r="F18" s="227"/>
      <c r="G18" s="227"/>
      <c r="H18" s="227"/>
      <c r="I18" s="227"/>
      <c r="J18" s="227"/>
    </row>
    <row r="19" spans="2:10" ht="1.8" customHeight="1">
      <c r="B19" s="230"/>
      <c r="C19" s="230"/>
      <c r="D19" s="230"/>
      <c r="E19" s="230"/>
      <c r="F19" s="230"/>
    </row>
    <row r="20" spans="2:10" ht="14.4" customHeight="1">
      <c r="B20" s="306" t="s">
        <v>478</v>
      </c>
      <c r="C20" s="306"/>
      <c r="D20" s="306"/>
      <c r="E20" s="306"/>
      <c r="F20" s="306"/>
      <c r="G20" s="306"/>
      <c r="H20" s="306"/>
      <c r="I20" s="306"/>
    </row>
    <row r="21" spans="2:10">
      <c r="B21" s="306"/>
      <c r="C21" s="306"/>
      <c r="D21" s="306"/>
      <c r="E21" s="306"/>
      <c r="F21" s="306"/>
      <c r="G21" s="306"/>
      <c r="H21" s="306"/>
      <c r="I21" s="306"/>
    </row>
    <row r="22" spans="2:10">
      <c r="B22" s="306"/>
      <c r="C22" s="306"/>
      <c r="D22" s="306"/>
      <c r="E22" s="306"/>
      <c r="F22" s="306"/>
      <c r="G22" s="306"/>
      <c r="H22" s="306"/>
      <c r="I22" s="306"/>
    </row>
    <row r="23" spans="2:10" ht="28.95" customHeight="1">
      <c r="B23" s="306"/>
      <c r="C23" s="306"/>
      <c r="D23" s="306"/>
      <c r="E23" s="306"/>
      <c r="F23" s="306"/>
      <c r="G23" s="306"/>
      <c r="H23" s="306"/>
      <c r="I23" s="306"/>
    </row>
    <row r="24" spans="2:10" ht="9.6" customHeight="1">
      <c r="B24" s="2"/>
      <c r="C24" s="309"/>
      <c r="D24" s="309"/>
      <c r="E24" s="309"/>
      <c r="F24" s="309"/>
    </row>
    <row r="25" spans="2:10">
      <c r="B25" s="227" t="s">
        <v>474</v>
      </c>
      <c r="C25" s="227"/>
      <c r="D25" s="227"/>
      <c r="E25" s="227"/>
      <c r="F25" s="227"/>
      <c r="G25" s="227"/>
      <c r="H25" s="227"/>
      <c r="I25" s="227"/>
      <c r="J25" s="227"/>
    </row>
    <row r="26" spans="2:10">
      <c r="B26" s="2"/>
      <c r="C26" s="175"/>
    </row>
    <row r="27" spans="2:10">
      <c r="B27" s="304" t="s">
        <v>1</v>
      </c>
      <c r="C27" s="304"/>
      <c r="D27" s="235" t="s">
        <v>2</v>
      </c>
      <c r="E27" s="235"/>
      <c r="F27" s="235"/>
    </row>
    <row r="28" spans="2:10">
      <c r="B28" s="304" t="s">
        <v>475</v>
      </c>
      <c r="C28" s="304"/>
      <c r="D28" s="304"/>
      <c r="E28" s="232"/>
      <c r="F28" s="232"/>
    </row>
    <row r="29" spans="2:10" ht="14.4" customHeight="1">
      <c r="B29" s="305" t="s">
        <v>476</v>
      </c>
      <c r="C29" s="305"/>
      <c r="D29" s="307" t="s">
        <v>533</v>
      </c>
      <c r="E29" s="307"/>
      <c r="F29" s="307"/>
    </row>
    <row r="30" spans="2:10" ht="14.4" customHeight="1">
      <c r="B30" s="305" t="s">
        <v>477</v>
      </c>
      <c r="C30" s="305"/>
      <c r="D30" s="307" t="s">
        <v>532</v>
      </c>
      <c r="E30" s="307"/>
      <c r="F30" s="307"/>
    </row>
    <row r="31" spans="2:10" ht="14.4" customHeight="1">
      <c r="B31" s="305" t="s">
        <v>535</v>
      </c>
      <c r="C31" s="305"/>
      <c r="D31" s="305" t="s">
        <v>534</v>
      </c>
      <c r="E31" s="305"/>
      <c r="F31" s="305"/>
    </row>
    <row r="32" spans="2:10" ht="16.2" customHeight="1">
      <c r="B32" s="304" t="s">
        <v>430</v>
      </c>
      <c r="C32" s="304"/>
      <c r="D32" s="231" t="s">
        <v>547</v>
      </c>
      <c r="E32" s="233"/>
      <c r="F32" s="233"/>
    </row>
    <row r="33" spans="2:10" ht="6.6" customHeight="1">
      <c r="B33" s="231"/>
      <c r="C33" s="231"/>
      <c r="D33" s="233"/>
      <c r="E33" s="233"/>
      <c r="F33" s="233"/>
    </row>
    <row r="34" spans="2:10" ht="14.4" customHeight="1">
      <c r="B34" s="304" t="s">
        <v>479</v>
      </c>
      <c r="C34" s="304"/>
      <c r="D34" s="234"/>
      <c r="E34" s="234"/>
      <c r="F34" s="234"/>
    </row>
    <row r="35" spans="2:10" ht="14.4" customHeight="1">
      <c r="B35" s="305" t="s">
        <v>3</v>
      </c>
      <c r="C35" s="305"/>
      <c r="D35" s="307" t="s">
        <v>533</v>
      </c>
      <c r="E35" s="307"/>
      <c r="F35" s="307"/>
    </row>
    <row r="36" spans="2:10" ht="14.4" customHeight="1">
      <c r="B36" s="305" t="s">
        <v>4</v>
      </c>
      <c r="C36" s="305"/>
      <c r="D36" s="307" t="s">
        <v>532</v>
      </c>
      <c r="E36" s="307"/>
      <c r="F36" s="307"/>
    </row>
    <row r="37" spans="2:10" ht="14.4" customHeight="1">
      <c r="B37" s="305" t="s">
        <v>535</v>
      </c>
      <c r="C37" s="305"/>
      <c r="D37" s="311" t="s">
        <v>534</v>
      </c>
      <c r="E37" s="311"/>
      <c r="F37" s="275"/>
    </row>
    <row r="38" spans="2:10" ht="14.4" customHeight="1">
      <c r="B38" s="305" t="s">
        <v>480</v>
      </c>
      <c r="C38" s="305"/>
      <c r="D38" s="311" t="s">
        <v>536</v>
      </c>
      <c r="E38" s="311"/>
      <c r="F38" s="234"/>
    </row>
    <row r="39" spans="2:10" ht="14.4" customHeight="1">
      <c r="B39" s="305" t="s">
        <v>481</v>
      </c>
      <c r="C39" s="305"/>
      <c r="D39" s="264" t="s">
        <v>537</v>
      </c>
      <c r="E39" s="234"/>
      <c r="F39" s="234"/>
    </row>
    <row r="40" spans="2:10">
      <c r="B40" s="236"/>
      <c r="C40" s="236"/>
      <c r="D40" s="234"/>
      <c r="E40" s="234"/>
      <c r="F40" s="234"/>
    </row>
    <row r="41" spans="2:10">
      <c r="B41" s="227" t="s">
        <v>482</v>
      </c>
      <c r="C41" s="227"/>
      <c r="D41" s="227"/>
      <c r="E41" s="227"/>
      <c r="F41" s="227"/>
      <c r="G41" s="227"/>
      <c r="H41" s="227"/>
      <c r="I41" s="227"/>
      <c r="J41" s="227"/>
    </row>
    <row r="42" spans="2:10" ht="14.4" customHeight="1">
      <c r="B42" s="306" t="s">
        <v>504</v>
      </c>
      <c r="C42" s="306"/>
      <c r="D42" s="306"/>
      <c r="E42" s="306"/>
      <c r="F42" s="306"/>
      <c r="G42" s="306"/>
      <c r="H42" s="306"/>
      <c r="I42" s="306"/>
    </row>
    <row r="43" spans="2:10">
      <c r="B43" s="306"/>
      <c r="C43" s="306"/>
      <c r="D43" s="306"/>
      <c r="E43" s="306"/>
      <c r="F43" s="306"/>
      <c r="G43" s="306"/>
      <c r="H43" s="306"/>
      <c r="I43" s="306"/>
    </row>
    <row r="44" spans="2:10">
      <c r="B44" s="306"/>
      <c r="C44" s="306"/>
      <c r="D44" s="306"/>
      <c r="E44" s="306"/>
      <c r="F44" s="306"/>
      <c r="G44" s="306"/>
      <c r="H44" s="306"/>
      <c r="I44" s="306"/>
    </row>
    <row r="45" spans="2:10" ht="16.2" customHeight="1">
      <c r="B45" s="306"/>
      <c r="C45" s="306"/>
      <c r="D45" s="306"/>
      <c r="E45" s="306"/>
      <c r="F45" s="306"/>
      <c r="G45" s="306"/>
      <c r="H45" s="306"/>
      <c r="I45" s="306"/>
    </row>
    <row r="46" spans="2:10">
      <c r="B46" s="302" t="s">
        <v>401</v>
      </c>
      <c r="C46" s="303"/>
      <c r="D46" s="259">
        <v>20000000000</v>
      </c>
    </row>
    <row r="47" spans="2:10">
      <c r="B47" s="257" t="s">
        <v>402</v>
      </c>
      <c r="C47" s="258"/>
      <c r="D47" s="259">
        <v>4000000000</v>
      </c>
    </row>
    <row r="48" spans="2:10">
      <c r="B48" s="257" t="s">
        <v>421</v>
      </c>
      <c r="C48" s="258"/>
      <c r="D48" s="259">
        <v>2274000000</v>
      </c>
    </row>
    <row r="49" spans="2:10">
      <c r="B49" s="257" t="s">
        <v>5</v>
      </c>
      <c r="C49" s="258"/>
      <c r="D49" s="259">
        <v>1726000000</v>
      </c>
    </row>
    <row r="51" spans="2:10">
      <c r="B51" s="228" t="s">
        <v>505</v>
      </c>
      <c r="C51" s="228"/>
      <c r="D51" s="228"/>
      <c r="E51" s="232"/>
      <c r="H51" s="17"/>
    </row>
    <row r="52" spans="2:10" ht="4.95" customHeight="1">
      <c r="H52" s="17"/>
    </row>
    <row r="53" spans="2:10" ht="6.6" customHeight="1">
      <c r="H53" s="17"/>
    </row>
    <row r="54" spans="2:10" ht="21" customHeight="1">
      <c r="B54" s="391" t="s">
        <v>403</v>
      </c>
      <c r="C54" s="391" t="s">
        <v>404</v>
      </c>
      <c r="D54" s="391" t="s">
        <v>405</v>
      </c>
      <c r="E54" s="391" t="s">
        <v>603</v>
      </c>
      <c r="F54" s="392" t="s">
        <v>406</v>
      </c>
      <c r="G54" s="392"/>
      <c r="H54" s="393" t="s">
        <v>407</v>
      </c>
      <c r="I54" s="391" t="s">
        <v>408</v>
      </c>
      <c r="J54" s="393" t="s">
        <v>604</v>
      </c>
    </row>
    <row r="55" spans="2:10" ht="12" customHeight="1">
      <c r="B55" s="382">
        <v>1</v>
      </c>
      <c r="C55" s="383" t="s">
        <v>409</v>
      </c>
      <c r="D55" s="382" t="s">
        <v>410</v>
      </c>
      <c r="E55" s="382" t="s">
        <v>411</v>
      </c>
      <c r="F55" s="383">
        <v>1</v>
      </c>
      <c r="G55" s="383">
        <v>1200</v>
      </c>
      <c r="H55" s="384">
        <v>1200</v>
      </c>
      <c r="I55" s="385">
        <v>1200000000</v>
      </c>
      <c r="J55" s="386">
        <v>0.3</v>
      </c>
    </row>
    <row r="56" spans="2:10" ht="12" customHeight="1">
      <c r="B56" s="382">
        <v>2</v>
      </c>
      <c r="C56" s="383" t="s">
        <v>412</v>
      </c>
      <c r="D56" s="382" t="s">
        <v>410</v>
      </c>
      <c r="E56" s="382" t="s">
        <v>411</v>
      </c>
      <c r="F56" s="383">
        <v>1201</v>
      </c>
      <c r="G56" s="385">
        <v>2114</v>
      </c>
      <c r="H56" s="384">
        <v>914</v>
      </c>
      <c r="I56" s="385">
        <v>914000000</v>
      </c>
      <c r="J56" s="386">
        <v>0.22850000000000001</v>
      </c>
    </row>
    <row r="57" spans="2:10" ht="12" customHeight="1">
      <c r="B57" s="382">
        <v>3</v>
      </c>
      <c r="C57" s="383" t="s">
        <v>413</v>
      </c>
      <c r="D57" s="382" t="s">
        <v>410</v>
      </c>
      <c r="E57" s="382" t="s">
        <v>411</v>
      </c>
      <c r="F57" s="385">
        <v>2115</v>
      </c>
      <c r="G57" s="385">
        <v>2800</v>
      </c>
      <c r="H57" s="384">
        <v>686</v>
      </c>
      <c r="I57" s="385">
        <v>686000000</v>
      </c>
      <c r="J57" s="386">
        <v>0.17150000000000001</v>
      </c>
    </row>
    <row r="58" spans="2:10" ht="12" customHeight="1">
      <c r="B58" s="382">
        <v>4</v>
      </c>
      <c r="C58" s="383" t="s">
        <v>414</v>
      </c>
      <c r="D58" s="382" t="s">
        <v>410</v>
      </c>
      <c r="E58" s="382" t="s">
        <v>411</v>
      </c>
      <c r="F58" s="385">
        <v>2801</v>
      </c>
      <c r="G58" s="385">
        <v>2972</v>
      </c>
      <c r="H58" s="384">
        <v>172</v>
      </c>
      <c r="I58" s="385">
        <v>172000000</v>
      </c>
      <c r="J58" s="386">
        <v>4.2999999999999997E-2</v>
      </c>
    </row>
    <row r="59" spans="2:10" ht="12" customHeight="1">
      <c r="B59" s="382">
        <v>5</v>
      </c>
      <c r="C59" s="383" t="s">
        <v>415</v>
      </c>
      <c r="D59" s="382" t="s">
        <v>410</v>
      </c>
      <c r="E59" s="382" t="s">
        <v>411</v>
      </c>
      <c r="F59" s="385">
        <v>2973</v>
      </c>
      <c r="G59" s="385">
        <v>3144</v>
      </c>
      <c r="H59" s="384">
        <v>172</v>
      </c>
      <c r="I59" s="385">
        <v>172000000</v>
      </c>
      <c r="J59" s="386">
        <v>4.2999999999999997E-2</v>
      </c>
    </row>
    <row r="60" spans="2:10" ht="12" customHeight="1">
      <c r="B60" s="382">
        <v>6</v>
      </c>
      <c r="C60" s="383" t="s">
        <v>416</v>
      </c>
      <c r="D60" s="382" t="s">
        <v>410</v>
      </c>
      <c r="E60" s="382" t="s">
        <v>411</v>
      </c>
      <c r="F60" s="385">
        <v>3145</v>
      </c>
      <c r="G60" s="385">
        <v>3316</v>
      </c>
      <c r="H60" s="384">
        <v>172</v>
      </c>
      <c r="I60" s="385">
        <v>172000000</v>
      </c>
      <c r="J60" s="386">
        <v>4.2999999999999997E-2</v>
      </c>
    </row>
    <row r="61" spans="2:10" ht="12" customHeight="1">
      <c r="B61" s="382">
        <v>7</v>
      </c>
      <c r="C61" s="383" t="s">
        <v>417</v>
      </c>
      <c r="D61" s="382" t="s">
        <v>410</v>
      </c>
      <c r="E61" s="382" t="s">
        <v>411</v>
      </c>
      <c r="F61" s="385">
        <v>3317</v>
      </c>
      <c r="G61" s="385">
        <v>3487</v>
      </c>
      <c r="H61" s="384">
        <v>171</v>
      </c>
      <c r="I61" s="385">
        <v>171000000</v>
      </c>
      <c r="J61" s="386">
        <v>4.2750000000000003E-2</v>
      </c>
    </row>
    <row r="62" spans="2:10" ht="12" customHeight="1">
      <c r="B62" s="382">
        <v>8</v>
      </c>
      <c r="C62" s="383" t="s">
        <v>418</v>
      </c>
      <c r="D62" s="382" t="s">
        <v>410</v>
      </c>
      <c r="E62" s="382" t="s">
        <v>411</v>
      </c>
      <c r="F62" s="385">
        <v>3488</v>
      </c>
      <c r="G62" s="385">
        <v>3658</v>
      </c>
      <c r="H62" s="384">
        <v>171</v>
      </c>
      <c r="I62" s="385">
        <v>171000000</v>
      </c>
      <c r="J62" s="386">
        <v>4.2750000000000003E-2</v>
      </c>
    </row>
    <row r="63" spans="2:10" ht="12" customHeight="1">
      <c r="B63" s="382">
        <v>9</v>
      </c>
      <c r="C63" s="383" t="s">
        <v>419</v>
      </c>
      <c r="D63" s="382" t="s">
        <v>410</v>
      </c>
      <c r="E63" s="382" t="s">
        <v>411</v>
      </c>
      <c r="F63" s="385">
        <v>3659</v>
      </c>
      <c r="G63" s="385">
        <v>3829</v>
      </c>
      <c r="H63" s="384">
        <v>171</v>
      </c>
      <c r="I63" s="385">
        <v>171000000</v>
      </c>
      <c r="J63" s="386">
        <v>4.2750000000000003E-2</v>
      </c>
    </row>
    <row r="64" spans="2:10" ht="12" customHeight="1">
      <c r="B64" s="382">
        <v>10</v>
      </c>
      <c r="C64" s="383" t="s">
        <v>420</v>
      </c>
      <c r="D64" s="382" t="s">
        <v>410</v>
      </c>
      <c r="E64" s="382" t="s">
        <v>411</v>
      </c>
      <c r="F64" s="385">
        <v>3830</v>
      </c>
      <c r="G64" s="385">
        <v>4000</v>
      </c>
      <c r="H64" s="384">
        <v>171</v>
      </c>
      <c r="I64" s="385">
        <v>171000000</v>
      </c>
      <c r="J64" s="386">
        <v>4.2750000000000003E-2</v>
      </c>
    </row>
    <row r="65" spans="2:10" ht="12" customHeight="1">
      <c r="B65" s="387"/>
      <c r="C65" s="388"/>
      <c r="D65" s="388"/>
      <c r="E65" s="388"/>
      <c r="F65" s="388"/>
      <c r="G65" s="389" t="s">
        <v>605</v>
      </c>
      <c r="H65" s="260">
        <v>4000</v>
      </c>
      <c r="I65" s="261">
        <v>4000000000</v>
      </c>
      <c r="J65" s="262">
        <v>0.99999999999999989</v>
      </c>
    </row>
    <row r="66" spans="2:10" ht="6.6" customHeight="1">
      <c r="H66" s="17"/>
    </row>
    <row r="67" spans="2:10" ht="6.6" customHeight="1"/>
    <row r="68" spans="2:10">
      <c r="B68" s="227" t="s">
        <v>507</v>
      </c>
      <c r="C68" s="394" t="s">
        <v>508</v>
      </c>
      <c r="D68" s="394"/>
      <c r="E68" s="394"/>
      <c r="F68" s="394"/>
      <c r="G68" s="394"/>
      <c r="H68" s="394"/>
      <c r="I68" s="394"/>
      <c r="J68" s="394"/>
    </row>
    <row r="69" spans="2:10" ht="7.2" customHeight="1"/>
    <row r="70" spans="2:10">
      <c r="B70" s="263" t="s">
        <v>509</v>
      </c>
      <c r="C70" s="232"/>
      <c r="D70" s="232" t="s">
        <v>548</v>
      </c>
      <c r="E70" s="232"/>
      <c r="F70" s="232"/>
    </row>
    <row r="71" spans="2:10">
      <c r="B71" s="263" t="s">
        <v>511</v>
      </c>
      <c r="C71" s="232"/>
      <c r="D71" s="232" t="s">
        <v>549</v>
      </c>
      <c r="E71" s="232"/>
      <c r="F71" s="232"/>
    </row>
    <row r="72" spans="2:10">
      <c r="B72" s="263" t="s">
        <v>458</v>
      </c>
      <c r="C72" s="232"/>
      <c r="D72" s="232" t="s">
        <v>550</v>
      </c>
      <c r="E72" s="232"/>
      <c r="F72" s="232"/>
    </row>
    <row r="73" spans="2:10">
      <c r="B73" s="263" t="s">
        <v>510</v>
      </c>
      <c r="C73" s="232"/>
      <c r="D73" s="232" t="s">
        <v>551</v>
      </c>
      <c r="E73" s="232"/>
      <c r="F73" s="232"/>
    </row>
    <row r="74" spans="2:10">
      <c r="B74" s="263" t="s">
        <v>461</v>
      </c>
      <c r="C74" s="232"/>
      <c r="D74" s="232" t="s">
        <v>552</v>
      </c>
      <c r="E74" s="232"/>
      <c r="F74" s="232"/>
    </row>
    <row r="76" spans="2:10">
      <c r="B76" s="227" t="s">
        <v>512</v>
      </c>
      <c r="C76" s="394" t="s">
        <v>513</v>
      </c>
      <c r="D76" s="394"/>
      <c r="E76" s="394"/>
      <c r="F76" s="394"/>
      <c r="G76" s="394"/>
      <c r="H76" s="394"/>
      <c r="I76" s="394"/>
      <c r="J76" s="394"/>
    </row>
    <row r="77" spans="2:10" ht="9" customHeight="1"/>
    <row r="78" spans="2:10">
      <c r="B78" s="312" t="s">
        <v>431</v>
      </c>
      <c r="C78" s="312"/>
      <c r="D78" s="312" t="s">
        <v>432</v>
      </c>
      <c r="E78" s="312"/>
    </row>
    <row r="79" spans="2:10">
      <c r="B79" s="311" t="s">
        <v>515</v>
      </c>
      <c r="C79" s="311"/>
      <c r="D79" s="311" t="s">
        <v>3</v>
      </c>
      <c r="E79" s="311"/>
    </row>
    <row r="80" spans="2:10">
      <c r="B80" s="311" t="s">
        <v>538</v>
      </c>
      <c r="C80" s="311"/>
      <c r="D80" s="311" t="s">
        <v>4</v>
      </c>
      <c r="E80" s="311"/>
    </row>
    <row r="81" spans="2:10">
      <c r="B81" s="311" t="s">
        <v>539</v>
      </c>
      <c r="C81" s="311"/>
      <c r="D81" s="311" t="s">
        <v>514</v>
      </c>
      <c r="E81" s="311"/>
    </row>
    <row r="82" spans="2:10">
      <c r="B82" s="311" t="s">
        <v>516</v>
      </c>
      <c r="C82" s="311"/>
      <c r="D82" s="311" t="s">
        <v>430</v>
      </c>
      <c r="E82" s="311"/>
    </row>
    <row r="83" spans="2:10">
      <c r="B83" s="264" t="s">
        <v>536</v>
      </c>
      <c r="C83" s="264"/>
      <c r="D83" s="264" t="s">
        <v>506</v>
      </c>
      <c r="E83" s="264"/>
    </row>
    <row r="91" spans="2:10" ht="23.4">
      <c r="I91" s="292"/>
    </row>
    <row r="92" spans="2:10">
      <c r="I92" s="314"/>
      <c r="J92" s="314"/>
    </row>
    <row r="93" spans="2:10">
      <c r="I93" s="313"/>
      <c r="J93" s="313"/>
    </row>
    <row r="94" spans="2:10">
      <c r="I94" s="313"/>
      <c r="J94" s="313"/>
    </row>
  </sheetData>
  <mergeCells count="43">
    <mergeCell ref="B3:J3"/>
    <mergeCell ref="F54:G54"/>
    <mergeCell ref="C76:J76"/>
    <mergeCell ref="C68:J68"/>
    <mergeCell ref="I93:J93"/>
    <mergeCell ref="I94:J94"/>
    <mergeCell ref="I92:J92"/>
    <mergeCell ref="B81:C81"/>
    <mergeCell ref="D81:E81"/>
    <mergeCell ref="B82:C82"/>
    <mergeCell ref="D82:E82"/>
    <mergeCell ref="B78:C78"/>
    <mergeCell ref="D78:E78"/>
    <mergeCell ref="B79:C79"/>
    <mergeCell ref="D79:E79"/>
    <mergeCell ref="B80:C80"/>
    <mergeCell ref="D80:E80"/>
    <mergeCell ref="B20:I23"/>
    <mergeCell ref="B42:I45"/>
    <mergeCell ref="B4:I4"/>
    <mergeCell ref="D29:F29"/>
    <mergeCell ref="D30:F30"/>
    <mergeCell ref="D31:F31"/>
    <mergeCell ref="D35:F35"/>
    <mergeCell ref="D36:F36"/>
    <mergeCell ref="F5:G5"/>
    <mergeCell ref="C24:F24"/>
    <mergeCell ref="D11:E11"/>
    <mergeCell ref="D38:E38"/>
    <mergeCell ref="B37:C37"/>
    <mergeCell ref="D37:E37"/>
    <mergeCell ref="B46:C46"/>
    <mergeCell ref="B27:C27"/>
    <mergeCell ref="B29:C29"/>
    <mergeCell ref="B28:D28"/>
    <mergeCell ref="B34:C34"/>
    <mergeCell ref="B30:C30"/>
    <mergeCell ref="B31:C31"/>
    <mergeCell ref="B32:C32"/>
    <mergeCell ref="B36:C36"/>
    <mergeCell ref="B38:C38"/>
    <mergeCell ref="B39:C39"/>
    <mergeCell ref="B35:C35"/>
  </mergeCells>
  <hyperlinks>
    <hyperlink ref="D14" r:id="rId1" xr:uid="{88BD9C0C-CAAB-4E97-AA17-7501D71F59E9}"/>
    <hyperlink ref="D15" r:id="rId2" xr:uid="{CE964AE8-3FD6-4402-82E9-987A5F645C90}"/>
  </hyperlinks>
  <pageMargins left="0.70866141732283472" right="0.70866141732283472" top="1.7322834645669292" bottom="0.74803149606299213" header="0.31496062992125984" footer="0.31496062992125984"/>
  <pageSetup paperSize="9" scale="43" orientation="portrait"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B4:H89"/>
  <sheetViews>
    <sheetView showGridLines="0" zoomScale="102" zoomScaleNormal="102" workbookViewId="0">
      <selection activeCell="F71" sqref="F71"/>
    </sheetView>
  </sheetViews>
  <sheetFormatPr baseColWidth="10" defaultColWidth="10.88671875" defaultRowHeight="14.4"/>
  <cols>
    <col min="2" max="2" width="40.33203125" customWidth="1"/>
    <col min="3" max="3" width="14.88671875" style="40" customWidth="1"/>
    <col min="4" max="4" width="12.33203125" style="40" bestFit="1" customWidth="1"/>
    <col min="5" max="5" width="34.88671875" style="40" customWidth="1"/>
    <col min="6" max="6" width="17.44140625" style="40" bestFit="1" customWidth="1"/>
    <col min="7" max="7" width="13.44140625" style="40" customWidth="1"/>
    <col min="8" max="8" width="15.109375" bestFit="1" customWidth="1"/>
  </cols>
  <sheetData>
    <row r="4" spans="2:7">
      <c r="B4" s="315" t="s">
        <v>574</v>
      </c>
      <c r="C4" s="315"/>
      <c r="D4" s="315"/>
      <c r="E4" s="315"/>
      <c r="F4" s="315"/>
      <c r="G4" s="315"/>
    </row>
    <row r="5" spans="2:7">
      <c r="B5" s="315"/>
      <c r="C5" s="315"/>
      <c r="D5" s="315"/>
      <c r="E5" s="315"/>
      <c r="F5" s="315"/>
      <c r="G5" s="315"/>
    </row>
    <row r="6" spans="2:7">
      <c r="B6" s="315"/>
      <c r="C6" s="315"/>
      <c r="D6" s="315"/>
      <c r="E6" s="315"/>
      <c r="F6" s="315"/>
      <c r="G6" s="315"/>
    </row>
    <row r="7" spans="2:7" ht="15" thickBot="1"/>
    <row r="8" spans="2:7" ht="15" customHeight="1">
      <c r="B8" s="316" t="s">
        <v>7</v>
      </c>
      <c r="C8" s="318" t="s">
        <v>76</v>
      </c>
      <c r="D8" s="318" t="s">
        <v>367</v>
      </c>
      <c r="E8" s="337" t="s">
        <v>9</v>
      </c>
      <c r="F8" s="339" t="s">
        <v>8</v>
      </c>
      <c r="G8" s="341" t="s">
        <v>367</v>
      </c>
    </row>
    <row r="9" spans="2:7" ht="15" thickBot="1">
      <c r="B9" s="317"/>
      <c r="C9" s="319"/>
      <c r="D9" s="319"/>
      <c r="E9" s="338"/>
      <c r="F9" s="340"/>
      <c r="G9" s="342"/>
    </row>
    <row r="10" spans="2:7">
      <c r="B10" s="16" t="s">
        <v>10</v>
      </c>
      <c r="C10" s="41"/>
      <c r="D10" s="41"/>
      <c r="E10" s="42" t="s">
        <v>18</v>
      </c>
      <c r="F10" s="188"/>
      <c r="G10" s="181"/>
    </row>
    <row r="11" spans="2:7">
      <c r="B11" s="5" t="s">
        <v>71</v>
      </c>
      <c r="C11" s="8">
        <f>+SUM(C12:C14)</f>
        <v>50261979</v>
      </c>
      <c r="D11" s="8">
        <f>+SUM(D12:D14)</f>
        <v>180502038</v>
      </c>
      <c r="E11" s="43" t="s">
        <v>19</v>
      </c>
      <c r="F11" s="189">
        <f>+SUM(F12:F16)</f>
        <v>30612776</v>
      </c>
      <c r="G11" s="182">
        <f>+SUM(G12:G16)</f>
        <v>7628849</v>
      </c>
    </row>
    <row r="12" spans="2:7">
      <c r="B12" s="6" t="s">
        <v>11</v>
      </c>
      <c r="C12" s="19">
        <f>+'Anexo 5d-5h'!C8+'Anexo 5d-5h'!C13</f>
        <v>1190448</v>
      </c>
      <c r="D12" s="19">
        <v>11160718</v>
      </c>
      <c r="E12" s="44" t="s">
        <v>350</v>
      </c>
      <c r="F12" s="190">
        <f>+'Anexo 5i-5m'!C76</f>
        <v>8073582</v>
      </c>
      <c r="G12" s="190">
        <f>+'Anexo 5i-5m'!D76</f>
        <v>0</v>
      </c>
    </row>
    <row r="13" spans="2:7">
      <c r="B13" s="6" t="s">
        <v>12</v>
      </c>
      <c r="C13" s="19">
        <f>SUM('Anexo 5d-5h'!C9:C12)</f>
        <v>49071531</v>
      </c>
      <c r="D13" s="19">
        <v>169341320</v>
      </c>
      <c r="E13" s="44" t="s">
        <v>345</v>
      </c>
      <c r="F13" s="190">
        <f>+'Anexo 5i-5m'!C71</f>
        <v>22539194</v>
      </c>
      <c r="G13" s="190">
        <f>+'Anexo 5i-5m'!D71</f>
        <v>7628849</v>
      </c>
    </row>
    <row r="14" spans="2:7" ht="15" customHeight="1">
      <c r="B14" s="6" t="s">
        <v>13</v>
      </c>
      <c r="C14" s="45"/>
      <c r="D14" s="45"/>
      <c r="E14" s="44"/>
      <c r="F14" s="191"/>
      <c r="G14" s="184"/>
    </row>
    <row r="15" spans="2:7">
      <c r="B15" s="5" t="s">
        <v>14</v>
      </c>
      <c r="C15" s="46">
        <f>SUM(C16:C18)</f>
        <v>0</v>
      </c>
      <c r="D15" s="46">
        <f>SUM(D16:D18)</f>
        <v>0</v>
      </c>
      <c r="E15" s="44" t="s">
        <v>21</v>
      </c>
      <c r="F15" s="191"/>
      <c r="G15" s="184"/>
    </row>
    <row r="16" spans="2:7" ht="25.2" customHeight="1">
      <c r="B16" s="6" t="s">
        <v>15</v>
      </c>
      <c r="C16" s="46"/>
      <c r="D16" s="46"/>
      <c r="E16" s="44" t="s">
        <v>347</v>
      </c>
      <c r="F16" s="192">
        <v>0</v>
      </c>
      <c r="G16" s="185"/>
    </row>
    <row r="17" spans="2:7">
      <c r="B17" s="6" t="s">
        <v>16</v>
      </c>
      <c r="C17" s="46"/>
      <c r="D17" s="46"/>
      <c r="E17" s="43"/>
      <c r="F17" s="193"/>
      <c r="G17" s="185"/>
    </row>
    <row r="18" spans="2:7">
      <c r="B18" s="6"/>
      <c r="C18" s="46"/>
      <c r="D18" s="46"/>
      <c r="E18" s="43" t="s">
        <v>22</v>
      </c>
      <c r="F18" s="189">
        <f>+SUM(F19:F21)</f>
        <v>0</v>
      </c>
      <c r="G18" s="182">
        <f>+SUM(G19:G21)</f>
        <v>0</v>
      </c>
    </row>
    <row r="19" spans="2:7">
      <c r="B19" s="6"/>
      <c r="C19" s="46"/>
      <c r="D19" s="46"/>
      <c r="E19" s="44" t="s">
        <v>442</v>
      </c>
      <c r="F19" s="190">
        <v>0</v>
      </c>
      <c r="G19" s="183">
        <v>0</v>
      </c>
    </row>
    <row r="20" spans="2:7">
      <c r="B20" s="5" t="s">
        <v>17</v>
      </c>
      <c r="C20" s="8">
        <f>+SUM(C21:C22)</f>
        <v>4838191752.2299995</v>
      </c>
      <c r="D20" s="8">
        <f>+SUM(D21:D22)</f>
        <v>1723486077</v>
      </c>
      <c r="E20" s="44" t="s">
        <v>24</v>
      </c>
      <c r="F20" s="190">
        <v>0</v>
      </c>
      <c r="G20" s="183">
        <v>0</v>
      </c>
    </row>
    <row r="21" spans="2:7">
      <c r="B21" s="6" t="s">
        <v>15</v>
      </c>
      <c r="C21" s="19">
        <v>0</v>
      </c>
      <c r="D21" s="19">
        <v>0</v>
      </c>
      <c r="E21" s="44"/>
      <c r="F21" s="191"/>
      <c r="G21" s="184"/>
    </row>
    <row r="22" spans="2:7">
      <c r="B22" s="6" t="s">
        <v>16</v>
      </c>
      <c r="C22" s="19">
        <v>4838191752.2299995</v>
      </c>
      <c r="D22" s="19">
        <v>1723486077</v>
      </c>
      <c r="E22" s="47"/>
      <c r="F22" s="191"/>
      <c r="G22" s="184"/>
    </row>
    <row r="23" spans="2:7">
      <c r="B23" s="7"/>
      <c r="C23" s="48"/>
      <c r="D23" s="48"/>
      <c r="E23" s="47"/>
      <c r="F23" s="191"/>
      <c r="G23" s="184"/>
    </row>
    <row r="24" spans="2:7">
      <c r="B24" s="5" t="s">
        <v>25</v>
      </c>
      <c r="C24" s="8">
        <f>+SUM(C25:C31)</f>
        <v>43450741.57</v>
      </c>
      <c r="D24" s="8">
        <f>+SUM(D25:D31)</f>
        <v>10450000</v>
      </c>
      <c r="E24" s="43" t="s">
        <v>31</v>
      </c>
      <c r="F24" s="189">
        <f>+SUM(F25:F32)</f>
        <v>21307324</v>
      </c>
      <c r="G24" s="182">
        <f>+SUM(G25:G32)</f>
        <v>5803800</v>
      </c>
    </row>
    <row r="25" spans="2:7">
      <c r="B25" s="6" t="s">
        <v>26</v>
      </c>
      <c r="C25" s="19">
        <v>0</v>
      </c>
      <c r="D25" s="45">
        <v>0</v>
      </c>
      <c r="E25" s="44" t="s">
        <v>32</v>
      </c>
      <c r="F25" s="190">
        <v>0</v>
      </c>
      <c r="G25" s="183">
        <v>0</v>
      </c>
    </row>
    <row r="26" spans="2:7">
      <c r="B26" s="6" t="s">
        <v>27</v>
      </c>
      <c r="C26" s="19">
        <f>+'Anexo 5d-5h'!C43</f>
        <v>24449275.370000001</v>
      </c>
      <c r="D26" s="19">
        <v>0</v>
      </c>
      <c r="E26" s="44" t="s">
        <v>33</v>
      </c>
      <c r="F26" s="190">
        <v>21307324</v>
      </c>
      <c r="G26" s="183">
        <v>5803800</v>
      </c>
    </row>
    <row r="27" spans="2:7">
      <c r="B27" s="6" t="s">
        <v>28</v>
      </c>
      <c r="C27" s="19">
        <f>+'Anexo 5d-5h'!C50</f>
        <v>19001466.199999999</v>
      </c>
      <c r="D27" s="19">
        <f>+'Anexo 5d-5h'!D50</f>
        <v>10450000</v>
      </c>
      <c r="E27" s="44" t="s">
        <v>34</v>
      </c>
      <c r="F27" s="190">
        <v>0</v>
      </c>
      <c r="G27" s="183">
        <v>0</v>
      </c>
    </row>
    <row r="28" spans="2:7">
      <c r="B28" s="6" t="s">
        <v>72</v>
      </c>
      <c r="C28" s="48"/>
      <c r="D28" s="48"/>
      <c r="E28" s="44" t="s">
        <v>529</v>
      </c>
      <c r="F28" s="190">
        <v>0</v>
      </c>
      <c r="G28" s="180">
        <v>0</v>
      </c>
    </row>
    <row r="29" spans="2:7" ht="22.8">
      <c r="B29" s="6" t="s">
        <v>29</v>
      </c>
      <c r="C29" s="48"/>
      <c r="D29" s="48"/>
      <c r="F29" s="194"/>
      <c r="G29" s="180"/>
    </row>
    <row r="30" spans="2:7" ht="22.8">
      <c r="B30" s="6" t="s">
        <v>30</v>
      </c>
      <c r="C30" s="48"/>
      <c r="D30" s="48"/>
      <c r="E30" s="44" t="s">
        <v>35</v>
      </c>
      <c r="F30" s="190">
        <v>0</v>
      </c>
      <c r="G30" s="184"/>
    </row>
    <row r="31" spans="2:7">
      <c r="B31" s="6"/>
      <c r="C31" s="48"/>
      <c r="D31" s="48"/>
      <c r="E31" s="44" t="s">
        <v>36</v>
      </c>
      <c r="F31" s="190">
        <v>0</v>
      </c>
      <c r="G31" s="183">
        <v>0</v>
      </c>
    </row>
    <row r="32" spans="2:7">
      <c r="B32" s="5"/>
      <c r="C32" s="48"/>
      <c r="D32" s="48"/>
      <c r="E32" s="44" t="s">
        <v>37</v>
      </c>
      <c r="F32" s="191">
        <v>0</v>
      </c>
      <c r="G32" s="184">
        <v>0</v>
      </c>
    </row>
    <row r="33" spans="2:7">
      <c r="B33" s="5" t="s">
        <v>38</v>
      </c>
      <c r="C33" s="8">
        <f>+C34</f>
        <v>176860177.61000001</v>
      </c>
      <c r="D33" s="8">
        <f>+D34</f>
        <v>66494309</v>
      </c>
      <c r="E33" s="43" t="s">
        <v>40</v>
      </c>
      <c r="F33" s="189">
        <f>+SUM(F34:F36)</f>
        <v>3641569834.5700002</v>
      </c>
      <c r="G33" s="182">
        <f>+SUM(G34:G36)</f>
        <v>202181831</v>
      </c>
    </row>
    <row r="34" spans="2:7">
      <c r="B34" s="6" t="s">
        <v>39</v>
      </c>
      <c r="C34" s="19">
        <f>+'Anexo 5i-5m'!C25</f>
        <v>176860177.61000001</v>
      </c>
      <c r="D34" s="19">
        <f>+'Anexo 5i-5m'!D25</f>
        <v>66494309</v>
      </c>
      <c r="E34" s="44" t="s">
        <v>41</v>
      </c>
      <c r="F34" s="190">
        <v>0</v>
      </c>
      <c r="G34" s="183">
        <v>0</v>
      </c>
    </row>
    <row r="35" spans="2:7">
      <c r="B35" s="6"/>
      <c r="C35" s="45"/>
      <c r="D35" s="45"/>
      <c r="E35" s="44" t="s">
        <v>42</v>
      </c>
      <c r="F35" s="190">
        <f>+'Anexo 5n-5r'!C19</f>
        <v>3641569834.5700002</v>
      </c>
      <c r="G35" s="190">
        <f>+'Anexo 5n-5r'!D19</f>
        <v>202181831</v>
      </c>
    </row>
    <row r="36" spans="2:7">
      <c r="B36" s="5"/>
      <c r="C36" s="48"/>
      <c r="D36" s="48"/>
      <c r="E36" s="44"/>
      <c r="F36" s="190"/>
      <c r="G36" s="184"/>
    </row>
    <row r="37" spans="2:7">
      <c r="B37" s="5" t="s">
        <v>43</v>
      </c>
      <c r="C37" s="8">
        <f>+C11+C15+C20+C24+C33</f>
        <v>5108764650.4099989</v>
      </c>
      <c r="D37" s="8">
        <f>+D11+D15+D20+D24+D33</f>
        <v>1980932424</v>
      </c>
      <c r="E37" s="43" t="s">
        <v>44</v>
      </c>
      <c r="F37" s="189">
        <f>+F11+F18+F24+F33</f>
        <v>3693489934.5700002</v>
      </c>
      <c r="G37" s="182">
        <f>+G11+G18+G24+G33</f>
        <v>215614480</v>
      </c>
    </row>
    <row r="38" spans="2:7" ht="15" thickBot="1">
      <c r="B38" s="6"/>
      <c r="C38" s="205"/>
      <c r="D38" s="46"/>
      <c r="E38" s="44"/>
      <c r="F38" s="191"/>
      <c r="G38" s="184"/>
    </row>
    <row r="39" spans="2:7">
      <c r="B39" s="5" t="s">
        <v>45</v>
      </c>
      <c r="C39" s="19"/>
      <c r="D39" s="45"/>
      <c r="E39" s="42" t="s">
        <v>381</v>
      </c>
      <c r="F39" s="191"/>
      <c r="G39" s="184"/>
    </row>
    <row r="40" spans="2:7">
      <c r="B40" s="5" t="s">
        <v>46</v>
      </c>
      <c r="C40" s="8">
        <f>+SUM(C41:C44)</f>
        <v>1003611205.8200001</v>
      </c>
      <c r="D40" s="8">
        <f>+SUM(D41:D44)</f>
        <v>1269944869</v>
      </c>
      <c r="E40" s="43" t="s">
        <v>22</v>
      </c>
      <c r="F40" s="189">
        <v>0</v>
      </c>
      <c r="G40" s="183"/>
    </row>
    <row r="41" spans="2:7">
      <c r="B41" s="177" t="s">
        <v>425</v>
      </c>
      <c r="C41" s="19">
        <v>826264</v>
      </c>
      <c r="D41" s="19">
        <v>346443263</v>
      </c>
      <c r="E41" s="44" t="s">
        <v>23</v>
      </c>
      <c r="F41" s="190">
        <v>0</v>
      </c>
      <c r="G41" s="184"/>
    </row>
    <row r="42" spans="2:7">
      <c r="B42" s="177" t="s">
        <v>426</v>
      </c>
      <c r="C42" s="19">
        <v>784941.82</v>
      </c>
      <c r="D42" s="19">
        <v>23501606</v>
      </c>
      <c r="E42" s="44"/>
      <c r="F42" s="190"/>
      <c r="G42" s="183"/>
    </row>
    <row r="43" spans="2:7">
      <c r="B43" s="6" t="s">
        <v>47</v>
      </c>
      <c r="C43" s="19">
        <v>1002000000</v>
      </c>
      <c r="D43" s="19">
        <v>900000000</v>
      </c>
      <c r="E43" s="44"/>
      <c r="F43" s="190"/>
      <c r="G43" s="183"/>
    </row>
    <row r="44" spans="2:7" ht="18.75" hidden="1" customHeight="1">
      <c r="B44" s="6" t="s">
        <v>48</v>
      </c>
      <c r="C44" s="19">
        <v>0</v>
      </c>
      <c r="D44" s="19">
        <v>0</v>
      </c>
      <c r="E44" s="44"/>
      <c r="F44" s="195"/>
      <c r="G44" s="186"/>
    </row>
    <row r="45" spans="2:7" hidden="1">
      <c r="B45" s="5"/>
      <c r="C45" s="206"/>
      <c r="D45" s="48"/>
      <c r="E45" s="44" t="s">
        <v>20</v>
      </c>
      <c r="F45" s="195"/>
      <c r="G45" s="186"/>
    </row>
    <row r="46" spans="2:7" hidden="1">
      <c r="B46" s="5" t="s">
        <v>49</v>
      </c>
      <c r="C46" s="206">
        <f>+SUM(C47:C53)</f>
        <v>0</v>
      </c>
      <c r="D46" s="48"/>
      <c r="E46" s="44" t="s">
        <v>52</v>
      </c>
      <c r="F46" s="195"/>
      <c r="G46" s="186"/>
    </row>
    <row r="47" spans="2:7" hidden="1">
      <c r="B47" s="6" t="s">
        <v>26</v>
      </c>
      <c r="C47" s="206"/>
      <c r="D47" s="48"/>
      <c r="E47" s="44"/>
      <c r="F47" s="195"/>
      <c r="G47" s="186"/>
    </row>
    <row r="48" spans="2:7" hidden="1">
      <c r="B48" s="6" t="s">
        <v>28</v>
      </c>
      <c r="C48" s="206"/>
      <c r="D48" s="48"/>
      <c r="E48" s="43" t="s">
        <v>53</v>
      </c>
      <c r="F48" s="195">
        <f>+SUM(F49:F50)</f>
        <v>0</v>
      </c>
      <c r="G48" s="186">
        <f>+SUM(G49:G50)</f>
        <v>0</v>
      </c>
    </row>
    <row r="49" spans="2:8" hidden="1">
      <c r="B49" s="6" t="s">
        <v>50</v>
      </c>
      <c r="C49" s="206"/>
      <c r="D49" s="48"/>
      <c r="E49" s="44" t="s">
        <v>54</v>
      </c>
      <c r="F49" s="195"/>
      <c r="G49" s="186"/>
    </row>
    <row r="50" spans="2:8" hidden="1">
      <c r="B50" s="6" t="s">
        <v>73</v>
      </c>
      <c r="C50" s="206"/>
      <c r="D50" s="48"/>
      <c r="E50" s="44" t="s">
        <v>351</v>
      </c>
      <c r="F50" s="195"/>
      <c r="G50" s="186"/>
    </row>
    <row r="51" spans="2:8" ht="22.8" hidden="1">
      <c r="B51" s="6" t="s">
        <v>29</v>
      </c>
      <c r="C51" s="206"/>
      <c r="D51" s="48"/>
      <c r="E51" s="44"/>
      <c r="F51" s="195"/>
      <c r="G51" s="186"/>
    </row>
    <row r="52" spans="2:8" ht="22.8" hidden="1">
      <c r="B52" s="6" t="s">
        <v>30</v>
      </c>
      <c r="C52" s="206"/>
      <c r="D52" s="48"/>
      <c r="E52" s="43" t="s">
        <v>55</v>
      </c>
      <c r="F52" s="195">
        <f>+SUM(F53:F55)</f>
        <v>0</v>
      </c>
      <c r="G52" s="186">
        <f>+SUM(G53:G55)</f>
        <v>0</v>
      </c>
    </row>
    <row r="53" spans="2:8" hidden="1">
      <c r="B53" s="6" t="s">
        <v>51</v>
      </c>
      <c r="C53" s="206"/>
      <c r="D53" s="48"/>
      <c r="E53" s="44" t="s">
        <v>56</v>
      </c>
      <c r="F53" s="195"/>
      <c r="G53" s="186"/>
    </row>
    <row r="54" spans="2:8" hidden="1">
      <c r="B54" s="7"/>
      <c r="C54" s="206"/>
      <c r="D54" s="48"/>
      <c r="E54" s="44" t="s">
        <v>57</v>
      </c>
      <c r="F54" s="196">
        <v>0</v>
      </c>
      <c r="G54" s="186"/>
    </row>
    <row r="55" spans="2:8" hidden="1">
      <c r="B55" s="7"/>
      <c r="C55" s="206"/>
      <c r="D55" s="48"/>
      <c r="E55" s="44" t="s">
        <v>352</v>
      </c>
      <c r="F55" s="195"/>
      <c r="G55" s="186"/>
    </row>
    <row r="56" spans="2:8" hidden="1">
      <c r="B56" s="7"/>
      <c r="C56" s="206"/>
      <c r="D56" s="48"/>
      <c r="E56" s="43" t="s">
        <v>58</v>
      </c>
      <c r="F56" s="189">
        <f>+F40+F48+F52</f>
        <v>0</v>
      </c>
      <c r="G56" s="182">
        <f>+G40+G48+G52</f>
        <v>0</v>
      </c>
    </row>
    <row r="57" spans="2:8">
      <c r="B57" s="7"/>
      <c r="C57" s="206"/>
      <c r="D57" s="48"/>
      <c r="E57" s="43"/>
      <c r="F57" s="190"/>
      <c r="G57" s="183"/>
    </row>
    <row r="58" spans="2:8">
      <c r="B58" s="5" t="s">
        <v>59</v>
      </c>
      <c r="C58" s="8">
        <f>+'Anexo 5d-5h'!M63</f>
        <v>109820141.25999999</v>
      </c>
      <c r="D58" s="8">
        <f>+'Anexo 5d-5h'!M64</f>
        <v>49194705</v>
      </c>
      <c r="E58" s="43"/>
      <c r="F58" s="191"/>
      <c r="G58" s="184"/>
    </row>
    <row r="59" spans="2:8">
      <c r="B59" s="6" t="s">
        <v>60</v>
      </c>
      <c r="C59" s="19">
        <v>0</v>
      </c>
      <c r="D59" s="19">
        <v>0</v>
      </c>
      <c r="E59" s="43" t="s">
        <v>61</v>
      </c>
      <c r="F59" s="189">
        <f>+F37+F56</f>
        <v>3693489934.5700002</v>
      </c>
      <c r="G59" s="182">
        <f>+G37+G56</f>
        <v>215614480</v>
      </c>
    </row>
    <row r="60" spans="2:8">
      <c r="B60" s="6"/>
      <c r="C60" s="206"/>
      <c r="D60" s="48"/>
      <c r="E60" s="43"/>
      <c r="F60" s="193"/>
      <c r="G60" s="185"/>
    </row>
    <row r="61" spans="2:8">
      <c r="B61" s="6"/>
      <c r="C61" s="206"/>
      <c r="D61" s="48"/>
      <c r="E61" s="43" t="s">
        <v>62</v>
      </c>
      <c r="F61" s="189"/>
      <c r="G61" s="182"/>
    </row>
    <row r="62" spans="2:8">
      <c r="B62" s="6"/>
      <c r="C62" s="206"/>
      <c r="D62" s="48"/>
      <c r="E62" s="43" t="s">
        <v>68</v>
      </c>
      <c r="F62" s="182">
        <v>2274000000</v>
      </c>
      <c r="G62" s="182">
        <v>2274000000</v>
      </c>
      <c r="H62" s="18"/>
    </row>
    <row r="63" spans="2:8">
      <c r="B63" s="5" t="s">
        <v>63</v>
      </c>
      <c r="C63" s="19">
        <f>+SUM(C66:C71)</f>
        <v>706839076.90999997</v>
      </c>
      <c r="D63" s="19">
        <f>+SUM(D66:D71)</f>
        <v>511066648</v>
      </c>
      <c r="E63" s="44" t="s">
        <v>429</v>
      </c>
      <c r="F63" s="183">
        <v>1726000000</v>
      </c>
      <c r="G63" s="183">
        <v>1446151211</v>
      </c>
    </row>
    <row r="64" spans="2:8">
      <c r="B64" s="5"/>
      <c r="C64" s="19"/>
      <c r="D64" s="45"/>
      <c r="E64" s="44" t="s">
        <v>596</v>
      </c>
      <c r="F64" s="183">
        <v>102000000</v>
      </c>
      <c r="G64" s="183">
        <v>0</v>
      </c>
    </row>
    <row r="65" spans="2:8">
      <c r="B65" s="6"/>
      <c r="C65" s="19"/>
      <c r="D65" s="19"/>
      <c r="E65" s="43" t="s">
        <v>423</v>
      </c>
      <c r="F65" s="190">
        <f>+F66+F67+F68</f>
        <v>0</v>
      </c>
      <c r="G65" s="183">
        <v>0</v>
      </c>
    </row>
    <row r="66" spans="2:8">
      <c r="B66" s="5" t="s">
        <v>452</v>
      </c>
      <c r="C66" s="19"/>
      <c r="D66" s="45"/>
      <c r="E66" s="44" t="s">
        <v>164</v>
      </c>
      <c r="F66" s="190">
        <v>0</v>
      </c>
      <c r="G66" s="183">
        <v>0</v>
      </c>
    </row>
    <row r="67" spans="2:8">
      <c r="B67" s="6" t="s">
        <v>386</v>
      </c>
      <c r="C67" s="19">
        <f>+'Anexo 5d-5h'!C73</f>
        <v>685799986</v>
      </c>
      <c r="D67" s="19">
        <f>+'Anexo 5d-5h'!D73</f>
        <v>511066648</v>
      </c>
      <c r="E67" s="44" t="s">
        <v>69</v>
      </c>
      <c r="F67" s="190">
        <v>0</v>
      </c>
      <c r="G67" s="183">
        <v>0</v>
      </c>
    </row>
    <row r="68" spans="2:8">
      <c r="B68" s="5" t="s">
        <v>556</v>
      </c>
      <c r="C68" s="19">
        <f>+'Anexo 5i-5m'!F8</f>
        <v>21039090.91</v>
      </c>
      <c r="D68" s="19">
        <v>0</v>
      </c>
      <c r="E68" s="44" t="s">
        <v>372</v>
      </c>
      <c r="F68" s="190">
        <v>0</v>
      </c>
      <c r="G68" s="183">
        <v>0</v>
      </c>
    </row>
    <row r="69" spans="2:8">
      <c r="B69" s="6"/>
      <c r="C69" s="19"/>
      <c r="D69" s="45"/>
      <c r="E69" s="44" t="s">
        <v>282</v>
      </c>
      <c r="F69" s="190">
        <v>-124627045</v>
      </c>
      <c r="G69" s="183">
        <v>-226366</v>
      </c>
      <c r="H69" s="18"/>
    </row>
    <row r="70" spans="2:8">
      <c r="B70" s="6"/>
      <c r="C70" s="19"/>
      <c r="D70" s="19"/>
      <c r="E70" s="44" t="s">
        <v>373</v>
      </c>
      <c r="F70" s="190">
        <v>-741827815.030002</v>
      </c>
      <c r="G70" s="183">
        <v>-124400679</v>
      </c>
      <c r="H70" s="18"/>
    </row>
    <row r="71" spans="2:8">
      <c r="B71" s="6"/>
      <c r="C71" s="19"/>
      <c r="D71" s="19"/>
      <c r="E71" s="44"/>
      <c r="F71" s="195"/>
      <c r="G71" s="186"/>
    </row>
    <row r="72" spans="2:8">
      <c r="B72" s="5"/>
      <c r="C72" s="19"/>
      <c r="D72" s="45"/>
      <c r="E72" s="44"/>
      <c r="F72" s="190"/>
      <c r="G72" s="183"/>
      <c r="H72" s="18"/>
    </row>
    <row r="73" spans="2:8">
      <c r="B73" s="5" t="s">
        <v>65</v>
      </c>
      <c r="C73" s="19">
        <f>+C74</f>
        <v>0</v>
      </c>
      <c r="D73" s="45">
        <f>+D74</f>
        <v>0</v>
      </c>
      <c r="E73" s="44"/>
      <c r="F73" s="190"/>
      <c r="G73" s="183"/>
      <c r="H73" s="33"/>
    </row>
    <row r="74" spans="2:8">
      <c r="B74" s="6" t="s">
        <v>66</v>
      </c>
      <c r="C74" s="19"/>
      <c r="D74" s="45"/>
      <c r="E74" s="44"/>
      <c r="F74" s="195"/>
      <c r="G74" s="186"/>
      <c r="H74" s="34"/>
    </row>
    <row r="75" spans="2:8">
      <c r="B75" s="6"/>
      <c r="C75" s="19"/>
      <c r="D75" s="45"/>
      <c r="E75" s="47"/>
      <c r="F75" s="195"/>
      <c r="G75" s="186"/>
      <c r="H75" s="34"/>
    </row>
    <row r="76" spans="2:8" ht="15" thickBot="1">
      <c r="B76" s="5" t="s">
        <v>67</v>
      </c>
      <c r="C76" s="8">
        <f>+C40+C46+C58+C59+C63+C73</f>
        <v>1820270423.9899998</v>
      </c>
      <c r="D76" s="8">
        <f>+D40+D46+D58+D59+D63+D73</f>
        <v>1830206222</v>
      </c>
      <c r="E76" s="49" t="s">
        <v>340</v>
      </c>
      <c r="F76" s="197">
        <f>SUM(F62:F70)</f>
        <v>3235545139.9699979</v>
      </c>
      <c r="G76" s="187">
        <f>SUM(G62:G70)</f>
        <v>3595524166</v>
      </c>
      <c r="H76" s="34"/>
    </row>
    <row r="77" spans="2:8">
      <c r="B77" s="326" t="s">
        <v>74</v>
      </c>
      <c r="C77" s="328">
        <f>+C37+C76</f>
        <v>6929035074.3999987</v>
      </c>
      <c r="D77" s="328">
        <f>+D37+D76</f>
        <v>3811138646</v>
      </c>
      <c r="E77" s="330" t="s">
        <v>70</v>
      </c>
      <c r="F77" s="328">
        <f>+F59+F76</f>
        <v>6929035074.5399981</v>
      </c>
      <c r="G77" s="332">
        <f>+G59+G76</f>
        <v>3811138646</v>
      </c>
      <c r="H77" s="18"/>
    </row>
    <row r="78" spans="2:8" ht="15" thickBot="1">
      <c r="B78" s="327"/>
      <c r="C78" s="329"/>
      <c r="D78" s="329"/>
      <c r="E78" s="331"/>
      <c r="F78" s="329"/>
      <c r="G78" s="333"/>
      <c r="H78" s="18"/>
    </row>
    <row r="79" spans="2:8">
      <c r="F79" s="50"/>
    </row>
    <row r="80" spans="2:8" ht="15" thickBot="1">
      <c r="H80" s="18"/>
    </row>
    <row r="81" spans="2:8" ht="15" customHeight="1">
      <c r="B81" s="334"/>
      <c r="C81" s="322" t="s">
        <v>8</v>
      </c>
      <c r="D81" s="322" t="s">
        <v>75</v>
      </c>
      <c r="E81" s="320"/>
      <c r="F81" s="322" t="s">
        <v>8</v>
      </c>
      <c r="G81" s="324" t="s">
        <v>75</v>
      </c>
    </row>
    <row r="82" spans="2:8">
      <c r="B82" s="335"/>
      <c r="C82" s="323"/>
      <c r="D82" s="323"/>
      <c r="E82" s="321"/>
      <c r="F82" s="323"/>
      <c r="G82" s="325"/>
    </row>
    <row r="83" spans="2:8">
      <c r="B83" s="51" t="s">
        <v>353</v>
      </c>
      <c r="C83" s="207">
        <f>SUM(C84:C86)</f>
        <v>293791252224.08002</v>
      </c>
      <c r="D83" s="207">
        <f>SUM(D84:D86)</f>
        <v>70653038</v>
      </c>
      <c r="E83" s="52" t="s">
        <v>354</v>
      </c>
      <c r="F83" s="207">
        <f>SUM(F84:F86)</f>
        <v>293791252224.08002</v>
      </c>
      <c r="G83" s="207">
        <f>SUM(G84:G86)</f>
        <v>69476989</v>
      </c>
    </row>
    <row r="84" spans="2:8">
      <c r="B84" s="53" t="s">
        <v>433</v>
      </c>
      <c r="C84" s="208">
        <v>97422939</v>
      </c>
      <c r="D84" s="272">
        <v>68300940</v>
      </c>
      <c r="E84" s="55" t="s">
        <v>435</v>
      </c>
      <c r="F84" s="54">
        <v>116186241.31999999</v>
      </c>
      <c r="G84" s="54">
        <v>69476989</v>
      </c>
    </row>
    <row r="85" spans="2:8" ht="15" thickBot="1">
      <c r="B85" s="56" t="s">
        <v>601</v>
      </c>
      <c r="C85" s="209">
        <v>293675065982.76001</v>
      </c>
      <c r="D85" s="273">
        <v>1176049</v>
      </c>
      <c r="E85" s="55" t="s">
        <v>602</v>
      </c>
      <c r="F85" s="54">
        <v>293675065982.76001</v>
      </c>
      <c r="G85" s="291"/>
    </row>
    <row r="86" spans="2:8" ht="15" thickBot="1">
      <c r="B86" s="56" t="s">
        <v>434</v>
      </c>
      <c r="C86" s="209">
        <v>18763302.32</v>
      </c>
      <c r="D86" s="273">
        <v>1176049</v>
      </c>
      <c r="E86" s="58"/>
      <c r="F86" s="57"/>
      <c r="G86" s="59"/>
    </row>
    <row r="89" spans="2:8">
      <c r="B89" s="336" t="s">
        <v>447</v>
      </c>
      <c r="C89" s="336"/>
      <c r="D89" s="336"/>
      <c r="E89" s="336"/>
      <c r="F89" s="336"/>
      <c r="G89" s="336"/>
      <c r="H89" s="244"/>
    </row>
  </sheetData>
  <mergeCells count="20">
    <mergeCell ref="B89:G89"/>
    <mergeCell ref="D8:D9"/>
    <mergeCell ref="E8:E9"/>
    <mergeCell ref="F8:F9"/>
    <mergeCell ref="G8:G9"/>
    <mergeCell ref="B4:G6"/>
    <mergeCell ref="B8:B9"/>
    <mergeCell ref="C8:C9"/>
    <mergeCell ref="E81:E82"/>
    <mergeCell ref="F81:F82"/>
    <mergeCell ref="G81:G82"/>
    <mergeCell ref="B77:B78"/>
    <mergeCell ref="C77:C78"/>
    <mergeCell ref="D77:D78"/>
    <mergeCell ref="E77:E78"/>
    <mergeCell ref="F77:F78"/>
    <mergeCell ref="G77:G78"/>
    <mergeCell ref="B81:B82"/>
    <mergeCell ref="C81:C82"/>
    <mergeCell ref="D81:D82"/>
  </mergeCells>
  <pageMargins left="0.70866141732283472" right="0.70866141732283472" top="0.74803149606299213" bottom="0.74803149606299213" header="0.31496062992125984" footer="0.31496062992125984"/>
  <pageSetup paperSize="9" scale="60" orientation="portrait" r:id="rId1"/>
  <ignoredErrors>
    <ignoredError sqref="C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B4:G50"/>
  <sheetViews>
    <sheetView showGridLines="0" topLeftCell="A25" zoomScale="102" zoomScaleNormal="102" workbookViewId="0">
      <selection activeCell="C47" sqref="C47"/>
    </sheetView>
  </sheetViews>
  <sheetFormatPr baseColWidth="10" defaultColWidth="10.88671875" defaultRowHeight="14.4"/>
  <cols>
    <col min="2" max="2" width="47" bestFit="1" customWidth="1"/>
    <col min="3" max="3" width="16.88671875" customWidth="1"/>
    <col min="4" max="4" width="17.44140625" bestFit="1" customWidth="1"/>
    <col min="6" max="6" width="12.88671875" bestFit="1" customWidth="1"/>
    <col min="7" max="7" width="11.88671875" bestFit="1" customWidth="1"/>
    <col min="8" max="8" width="17.33203125" customWidth="1"/>
  </cols>
  <sheetData>
    <row r="4" spans="2:4">
      <c r="B4" s="343" t="s">
        <v>577</v>
      </c>
      <c r="C4" s="343"/>
      <c r="D4" s="343"/>
    </row>
    <row r="5" spans="2:4">
      <c r="B5" s="343"/>
      <c r="C5" s="343"/>
      <c r="D5" s="343"/>
    </row>
    <row r="7" spans="2:4" ht="20.399999999999999">
      <c r="B7" s="162"/>
      <c r="C7" s="163" t="s">
        <v>76</v>
      </c>
      <c r="D7" s="135" t="s">
        <v>77</v>
      </c>
    </row>
    <row r="8" spans="2:4">
      <c r="B8" s="164" t="s">
        <v>78</v>
      </c>
      <c r="C8" s="165">
        <f>+SUM(C9:C16)</f>
        <v>463933160.29000002</v>
      </c>
      <c r="D8" s="165">
        <f>+SUM(D9:D16)</f>
        <v>3058054</v>
      </c>
    </row>
    <row r="9" spans="2:4">
      <c r="B9" s="166" t="s">
        <v>79</v>
      </c>
      <c r="C9" s="167"/>
      <c r="D9" s="171"/>
    </row>
    <row r="10" spans="2:4">
      <c r="B10" s="168" t="s">
        <v>80</v>
      </c>
      <c r="C10" s="169"/>
      <c r="D10" s="169">
        <v>0</v>
      </c>
    </row>
    <row r="11" spans="2:4">
      <c r="B11" s="168" t="s">
        <v>81</v>
      </c>
      <c r="C11" s="169">
        <v>142034282.19</v>
      </c>
      <c r="D11" s="169">
        <v>640000</v>
      </c>
    </row>
    <row r="12" spans="2:4">
      <c r="B12" s="166" t="s">
        <v>82</v>
      </c>
      <c r="C12" s="167"/>
      <c r="D12" s="171"/>
    </row>
    <row r="13" spans="2:4">
      <c r="B13" s="168" t="s">
        <v>83</v>
      </c>
      <c r="C13" s="169">
        <v>2594674.54</v>
      </c>
      <c r="D13" s="169">
        <v>0</v>
      </c>
    </row>
    <row r="14" spans="2:4">
      <c r="B14" s="168" t="s">
        <v>84</v>
      </c>
      <c r="C14" s="169">
        <v>41466383.899999999</v>
      </c>
      <c r="D14" s="169">
        <v>0</v>
      </c>
    </row>
    <row r="15" spans="2:4">
      <c r="B15" s="170" t="s">
        <v>85</v>
      </c>
      <c r="C15" s="169">
        <v>158668312.72999999</v>
      </c>
      <c r="D15" s="169">
        <v>1024677</v>
      </c>
    </row>
    <row r="16" spans="2:4">
      <c r="B16" s="170" t="s">
        <v>86</v>
      </c>
      <c r="C16" s="169">
        <f>+'Anexo 5s-5w'!C39</f>
        <v>119169506.93000001</v>
      </c>
      <c r="D16" s="169">
        <v>1393377</v>
      </c>
    </row>
    <row r="17" spans="2:7">
      <c r="B17" s="164" t="s">
        <v>87</v>
      </c>
      <c r="C17" s="165">
        <f>SUM(C18:C20)</f>
        <v>-151776170.41</v>
      </c>
      <c r="D17" s="165">
        <f>SUM(D18:D20)</f>
        <v>-5950781</v>
      </c>
    </row>
    <row r="18" spans="2:7">
      <c r="B18" s="170" t="s">
        <v>88</v>
      </c>
      <c r="C18" s="171">
        <v>0</v>
      </c>
      <c r="D18" s="171">
        <v>0</v>
      </c>
    </row>
    <row r="19" spans="2:7">
      <c r="B19" s="170" t="s">
        <v>89</v>
      </c>
      <c r="C19" s="171">
        <f>-'Anexo 5s-5w'!C51</f>
        <v>-107152537.03999999</v>
      </c>
      <c r="D19" s="171">
        <f>-'Anexo 5s-5w'!D51</f>
        <v>-5950781</v>
      </c>
    </row>
    <row r="20" spans="2:7">
      <c r="B20" s="170" t="s">
        <v>90</v>
      </c>
      <c r="C20" s="171">
        <f>-'Anexo 5s-5w'!C61</f>
        <v>-44623633.369999997</v>
      </c>
      <c r="D20" s="171">
        <v>0</v>
      </c>
      <c r="F20" s="18"/>
    </row>
    <row r="21" spans="2:7">
      <c r="B21" s="164" t="s">
        <v>91</v>
      </c>
      <c r="C21" s="165">
        <f>+C8+C17</f>
        <v>312156989.88</v>
      </c>
      <c r="D21" s="165">
        <f>+D8+D17</f>
        <v>-2892727</v>
      </c>
    </row>
    <row r="22" spans="2:7">
      <c r="B22" s="269" t="s">
        <v>546</v>
      </c>
      <c r="C22" s="172">
        <f>SUM(C23:C25)</f>
        <v>-1981818.18</v>
      </c>
      <c r="D22" s="172">
        <f>SUM(D23:D25)</f>
        <v>-3997337</v>
      </c>
      <c r="G22" s="18"/>
    </row>
    <row r="23" spans="2:7">
      <c r="B23" s="170" t="s">
        <v>92</v>
      </c>
      <c r="C23" s="171">
        <v>-1981818.18</v>
      </c>
      <c r="D23" s="171">
        <v>-2337402</v>
      </c>
    </row>
    <row r="24" spans="2:7">
      <c r="B24" s="170" t="s">
        <v>93</v>
      </c>
      <c r="C24" s="171">
        <v>0</v>
      </c>
      <c r="D24" s="171">
        <v>-1345879</v>
      </c>
    </row>
    <row r="25" spans="2:7">
      <c r="B25" s="170" t="s">
        <v>94</v>
      </c>
      <c r="C25" s="171">
        <v>0</v>
      </c>
      <c r="D25" s="171">
        <f>-'Anexo 5s-5w'!D61</f>
        <v>-314056</v>
      </c>
    </row>
    <row r="26" spans="2:7">
      <c r="B26" s="166" t="s">
        <v>95</v>
      </c>
      <c r="C26" s="172">
        <f>SUM(C27:C32)</f>
        <v>-1359700004.0700002</v>
      </c>
      <c r="D26" s="172">
        <f>SUM(D27:D32)</f>
        <v>-138110771</v>
      </c>
    </row>
    <row r="27" spans="2:7">
      <c r="B27" s="170" t="s">
        <v>96</v>
      </c>
      <c r="C27" s="171">
        <v>-225670904.53999999</v>
      </c>
      <c r="D27" s="171">
        <v>-28540256</v>
      </c>
    </row>
    <row r="28" spans="2:7">
      <c r="B28" s="170" t="s">
        <v>97</v>
      </c>
      <c r="C28" s="171">
        <f>'Anexo 5d-5h'!K63+'Anexo 5d-5h'!C72</f>
        <v>-146930543.91999999</v>
      </c>
      <c r="D28" s="171">
        <v>0</v>
      </c>
    </row>
    <row r="29" spans="2:7">
      <c r="B29" s="170" t="s">
        <v>98</v>
      </c>
      <c r="C29" s="171">
        <v>-24437032.690000001</v>
      </c>
      <c r="D29" s="171">
        <v>-916364</v>
      </c>
    </row>
    <row r="30" spans="2:7">
      <c r="B30" s="170" t="s">
        <v>99</v>
      </c>
      <c r="C30" s="171">
        <v>-3607949.37</v>
      </c>
      <c r="D30" s="171">
        <v>-914778</v>
      </c>
    </row>
    <row r="31" spans="2:7">
      <c r="B31" s="170" t="s">
        <v>100</v>
      </c>
      <c r="C31" s="171">
        <v>-7416321</v>
      </c>
      <c r="D31" s="171">
        <v>-211320</v>
      </c>
    </row>
    <row r="32" spans="2:7">
      <c r="B32" s="170" t="s">
        <v>101</v>
      </c>
      <c r="C32" s="171">
        <f>-'Anexo 5s-5w'!C92</f>
        <v>-951637252.55000019</v>
      </c>
      <c r="D32" s="171">
        <f>-'Anexo 5s-5w'!D92</f>
        <v>-107528053</v>
      </c>
    </row>
    <row r="33" spans="2:5">
      <c r="B33" s="164" t="s">
        <v>102</v>
      </c>
      <c r="C33" s="165">
        <f>+C21+C22+C26</f>
        <v>-1049524832.3700001</v>
      </c>
      <c r="D33" s="165">
        <f>+D21+D22+D26</f>
        <v>-145000835</v>
      </c>
    </row>
    <row r="34" spans="2:5">
      <c r="B34" s="166" t="s">
        <v>103</v>
      </c>
      <c r="C34" s="173"/>
      <c r="D34" s="172"/>
    </row>
    <row r="35" spans="2:5">
      <c r="B35" s="170" t="s">
        <v>104</v>
      </c>
      <c r="C35" s="171">
        <f>+'Anexo 5x-5z'!C13</f>
        <v>54950512.840000004</v>
      </c>
      <c r="D35" s="171">
        <f>+'Anexo 5x-5z'!D13</f>
        <v>2456368</v>
      </c>
    </row>
    <row r="36" spans="2:5">
      <c r="B36" s="170" t="s">
        <v>105</v>
      </c>
      <c r="C36" s="171">
        <v>0</v>
      </c>
      <c r="D36" s="171">
        <v>0</v>
      </c>
    </row>
    <row r="37" spans="2:5">
      <c r="B37" s="166" t="s">
        <v>106</v>
      </c>
      <c r="C37" s="173"/>
      <c r="D37" s="172"/>
    </row>
    <row r="38" spans="2:5">
      <c r="B38" s="166" t="s">
        <v>107</v>
      </c>
      <c r="C38" s="173"/>
      <c r="D38" s="172"/>
    </row>
    <row r="39" spans="2:5">
      <c r="B39" s="170" t="s">
        <v>108</v>
      </c>
      <c r="C39" s="171">
        <f>+'Anexo 5x-5z'!C29</f>
        <v>248566851.43000001</v>
      </c>
      <c r="D39" s="171">
        <f>+'Anexo 5x-5z'!D29</f>
        <v>21062006</v>
      </c>
    </row>
    <row r="40" spans="2:5">
      <c r="B40" s="170" t="s">
        <v>109</v>
      </c>
      <c r="C40" s="171">
        <v>220152633.16999999</v>
      </c>
      <c r="D40" s="171">
        <v>-2748761</v>
      </c>
    </row>
    <row r="41" spans="2:5">
      <c r="B41" s="166" t="s">
        <v>110</v>
      </c>
      <c r="C41" s="173"/>
      <c r="D41" s="172"/>
    </row>
    <row r="42" spans="2:5">
      <c r="B42" s="170" t="s">
        <v>111</v>
      </c>
      <c r="C42" s="171">
        <f>-'Anexo 5x-5z'!C36</f>
        <v>-40635366.5</v>
      </c>
      <c r="D42" s="171">
        <f>-'Anexo 5x-5z'!D36</f>
        <v>0</v>
      </c>
    </row>
    <row r="43" spans="2:5">
      <c r="B43" s="170" t="s">
        <v>109</v>
      </c>
      <c r="C43" s="171">
        <f>+'Anexo 5a-5c'!D37</f>
        <v>-175337613.62</v>
      </c>
      <c r="D43" s="171">
        <v>-169457</v>
      </c>
    </row>
    <row r="44" spans="2:5">
      <c r="B44" s="164" t="s">
        <v>112</v>
      </c>
      <c r="C44" s="165">
        <f>SUM(C33:C43)</f>
        <v>-741827815.05000019</v>
      </c>
      <c r="D44" s="165">
        <f>SUM(D33:D43)</f>
        <v>-124400679</v>
      </c>
    </row>
    <row r="45" spans="2:5">
      <c r="B45" s="174" t="s">
        <v>113</v>
      </c>
      <c r="C45" s="165">
        <v>0</v>
      </c>
      <c r="D45" s="172">
        <v>0</v>
      </c>
    </row>
    <row r="46" spans="2:5">
      <c r="B46" s="174" t="s">
        <v>114</v>
      </c>
      <c r="C46" s="165">
        <v>0</v>
      </c>
      <c r="D46" s="172">
        <v>0</v>
      </c>
    </row>
    <row r="47" spans="2:5">
      <c r="B47" s="164" t="s">
        <v>115</v>
      </c>
      <c r="C47" s="165">
        <f>+C44-C45-C46</f>
        <v>-741827815.05000019</v>
      </c>
      <c r="D47" s="165">
        <f>SUM(D44:D46)</f>
        <v>-124400679</v>
      </c>
      <c r="E47" s="18"/>
    </row>
    <row r="48" spans="2:5">
      <c r="C48" s="18"/>
      <c r="D48" s="18"/>
    </row>
    <row r="49" spans="2:7">
      <c r="B49" s="4"/>
      <c r="C49" s="18"/>
      <c r="D49" s="4"/>
      <c r="F49" s="274"/>
      <c r="G49" s="274"/>
    </row>
    <row r="50" spans="2:7">
      <c r="B50" s="336" t="s">
        <v>447</v>
      </c>
      <c r="C50" s="336"/>
      <c r="D50" s="336"/>
      <c r="E50" s="336"/>
      <c r="F50" s="336"/>
    </row>
  </sheetData>
  <mergeCells count="2">
    <mergeCell ref="B4:D5"/>
    <mergeCell ref="B50:F50"/>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4:P25"/>
  <sheetViews>
    <sheetView showGridLines="0" zoomScale="99" zoomScaleNormal="99" workbookViewId="0">
      <selection activeCell="D17" sqref="D17"/>
    </sheetView>
  </sheetViews>
  <sheetFormatPr baseColWidth="10" defaultColWidth="10.88671875" defaultRowHeight="14.4"/>
  <cols>
    <col min="1" max="1" width="4.88671875" customWidth="1"/>
    <col min="2" max="2" width="17.5546875" customWidth="1"/>
    <col min="3" max="3" width="16.44140625" customWidth="1"/>
    <col min="4" max="4" width="15" bestFit="1" customWidth="1"/>
    <col min="5" max="5" width="12.44140625" bestFit="1" customWidth="1"/>
    <col min="6" max="6" width="15" customWidth="1"/>
    <col min="7" max="7" width="16.88671875" customWidth="1"/>
    <col min="8" max="8" width="14.109375" bestFit="1" customWidth="1"/>
    <col min="9" max="9" width="14.109375" customWidth="1"/>
    <col min="10" max="10" width="14.109375" bestFit="1" customWidth="1"/>
    <col min="11" max="11" width="15.44140625" customWidth="1"/>
    <col min="12" max="12" width="16.109375" customWidth="1"/>
    <col min="13" max="13" width="15" bestFit="1" customWidth="1"/>
    <col min="14" max="14" width="14.109375" bestFit="1" customWidth="1"/>
    <col min="15" max="16" width="13.5546875" bestFit="1" customWidth="1"/>
  </cols>
  <sheetData>
    <row r="4" spans="1:15" ht="15.6">
      <c r="B4" s="345" t="s">
        <v>526</v>
      </c>
      <c r="C4" s="345"/>
      <c r="D4" s="345"/>
      <c r="E4" s="345"/>
      <c r="F4" s="345"/>
      <c r="G4" s="345"/>
      <c r="H4" s="345"/>
      <c r="I4" s="345"/>
      <c r="J4" s="345"/>
      <c r="K4" s="345"/>
      <c r="L4" s="345"/>
      <c r="M4" s="345"/>
      <c r="N4" s="345"/>
    </row>
    <row r="5" spans="1:15" ht="15.6">
      <c r="A5" s="10"/>
      <c r="B5" s="346" t="s">
        <v>578</v>
      </c>
      <c r="C5" s="346"/>
      <c r="D5" s="346"/>
      <c r="E5" s="346"/>
      <c r="F5" s="346"/>
      <c r="G5" s="346"/>
      <c r="H5" s="346"/>
      <c r="I5" s="346"/>
      <c r="J5" s="346"/>
      <c r="K5" s="346"/>
      <c r="L5" s="346"/>
      <c r="M5" s="346"/>
      <c r="N5" s="346"/>
    </row>
    <row r="6" spans="1:15" ht="15.6">
      <c r="A6" s="10"/>
      <c r="B6" s="345" t="s">
        <v>144</v>
      </c>
      <c r="C6" s="345"/>
      <c r="D6" s="345"/>
      <c r="E6" s="345"/>
      <c r="F6" s="345"/>
      <c r="G6" s="345"/>
      <c r="H6" s="345"/>
      <c r="I6" s="345"/>
      <c r="J6" s="345"/>
      <c r="K6" s="345"/>
      <c r="L6" s="345"/>
      <c r="M6" s="345"/>
      <c r="N6" s="345"/>
    </row>
    <row r="7" spans="1:15" ht="15.6">
      <c r="A7" s="10"/>
      <c r="B7" s="60"/>
      <c r="C7" s="60"/>
      <c r="D7" s="60"/>
      <c r="E7" s="60"/>
      <c r="F7" s="60"/>
      <c r="G7" s="60"/>
      <c r="H7" s="60"/>
      <c r="I7" s="60"/>
      <c r="J7" s="60"/>
      <c r="K7" s="60"/>
      <c r="L7" s="60"/>
      <c r="M7" s="60"/>
      <c r="N7" s="60"/>
    </row>
    <row r="8" spans="1:15">
      <c r="B8" s="344" t="s">
        <v>145</v>
      </c>
      <c r="C8" s="344" t="s">
        <v>146</v>
      </c>
      <c r="D8" s="344"/>
      <c r="E8" s="344"/>
      <c r="F8" s="344"/>
      <c r="G8" s="344" t="s">
        <v>147</v>
      </c>
      <c r="H8" s="344"/>
      <c r="I8" s="344"/>
      <c r="J8" s="344"/>
      <c r="K8" s="344" t="s">
        <v>148</v>
      </c>
      <c r="L8" s="344"/>
      <c r="M8" s="344" t="s">
        <v>149</v>
      </c>
      <c r="N8" s="344"/>
    </row>
    <row r="9" spans="1:15">
      <c r="B9" s="344"/>
      <c r="C9" s="344" t="s">
        <v>150</v>
      </c>
      <c r="D9" s="344" t="s">
        <v>151</v>
      </c>
      <c r="E9" s="344" t="s">
        <v>152</v>
      </c>
      <c r="F9" s="344" t="s">
        <v>153</v>
      </c>
      <c r="G9" s="344" t="s">
        <v>154</v>
      </c>
      <c r="H9" s="344" t="s">
        <v>361</v>
      </c>
      <c r="I9" s="344" t="s">
        <v>382</v>
      </c>
      <c r="J9" s="344" t="s">
        <v>155</v>
      </c>
      <c r="K9" s="344" t="s">
        <v>157</v>
      </c>
      <c r="L9" s="344" t="s">
        <v>158</v>
      </c>
      <c r="M9" s="94" t="s">
        <v>159</v>
      </c>
      <c r="N9" s="344" t="s">
        <v>161</v>
      </c>
    </row>
    <row r="10" spans="1:15">
      <c r="B10" s="344"/>
      <c r="C10" s="344"/>
      <c r="D10" s="344"/>
      <c r="E10" s="344"/>
      <c r="F10" s="344"/>
      <c r="G10" s="344"/>
      <c r="H10" s="344"/>
      <c r="I10" s="344"/>
      <c r="J10" s="344"/>
      <c r="K10" s="344"/>
      <c r="L10" s="344"/>
      <c r="M10" s="94" t="s">
        <v>160</v>
      </c>
      <c r="N10" s="344"/>
      <c r="O10" s="18"/>
    </row>
    <row r="11" spans="1:15" ht="27.6">
      <c r="B11" s="104" t="s">
        <v>341</v>
      </c>
      <c r="C11" s="157">
        <v>0</v>
      </c>
      <c r="D11" s="157">
        <f>+'Balance General'!G63</f>
        <v>1446151211</v>
      </c>
      <c r="E11" s="157">
        <v>0</v>
      </c>
      <c r="F11" s="157">
        <f>+'Balance General'!G62</f>
        <v>2274000000</v>
      </c>
      <c r="G11" s="157">
        <f>+'Balance General'!G66</f>
        <v>0</v>
      </c>
      <c r="H11" s="157">
        <v>0</v>
      </c>
      <c r="I11" s="157"/>
      <c r="J11" s="157">
        <f>+'Balance General'!G68</f>
        <v>0</v>
      </c>
      <c r="K11" s="157">
        <f>+'Balance General'!G69</f>
        <v>-226366</v>
      </c>
      <c r="L11" s="157">
        <f>+'Balance General'!G70</f>
        <v>-124400679</v>
      </c>
      <c r="M11" s="157">
        <v>0</v>
      </c>
      <c r="N11" s="157">
        <f>SUM(C11:L11)</f>
        <v>3595524166</v>
      </c>
      <c r="O11" s="18"/>
    </row>
    <row r="12" spans="1:15" ht="27.6">
      <c r="B12" s="91" t="s">
        <v>163</v>
      </c>
      <c r="C12" s="158">
        <v>0</v>
      </c>
      <c r="D12" s="158">
        <v>0</v>
      </c>
      <c r="E12" s="159"/>
      <c r="F12" s="89"/>
      <c r="G12" s="89">
        <v>0</v>
      </c>
      <c r="H12" s="92">
        <v>0</v>
      </c>
      <c r="I12" s="92"/>
      <c r="J12" s="158">
        <v>0</v>
      </c>
      <c r="K12" s="92">
        <f>+'Balance General'!F69</f>
        <v>-124627045</v>
      </c>
      <c r="L12" s="92">
        <f>-K12</f>
        <v>124627045</v>
      </c>
      <c r="M12" s="160">
        <v>0</v>
      </c>
      <c r="N12" s="157">
        <f>SUM(C12:L12)</f>
        <v>0</v>
      </c>
    </row>
    <row r="13" spans="1:15" ht="34.5" customHeight="1">
      <c r="B13" s="104" t="s">
        <v>156</v>
      </c>
      <c r="C13" s="158">
        <v>0</v>
      </c>
      <c r="D13" s="158">
        <f>+'Balance General'!F63-'Balance General'!G63</f>
        <v>279848789</v>
      </c>
      <c r="E13" s="158">
        <f>+'Balance General'!F64-'Balance General'!G64</f>
        <v>102000000</v>
      </c>
      <c r="F13" s="158">
        <f>+'Balance General'!F62-'Balance General'!G62</f>
        <v>0</v>
      </c>
      <c r="G13" s="160">
        <v>0</v>
      </c>
      <c r="H13" s="160">
        <v>0</v>
      </c>
      <c r="I13" s="160"/>
      <c r="J13" s="160">
        <v>0</v>
      </c>
      <c r="K13" s="160">
        <v>0</v>
      </c>
      <c r="L13" s="160">
        <v>0</v>
      </c>
      <c r="M13" s="160">
        <f>SUM(C13:L13)</f>
        <v>381848789</v>
      </c>
      <c r="N13" s="157">
        <v>0</v>
      </c>
    </row>
    <row r="14" spans="1:15" ht="27" customHeight="1">
      <c r="B14" s="104" t="s">
        <v>164</v>
      </c>
      <c r="C14" s="160">
        <v>0</v>
      </c>
      <c r="D14" s="160">
        <v>0</v>
      </c>
      <c r="E14" s="160">
        <v>0</v>
      </c>
      <c r="F14" s="160">
        <v>0</v>
      </c>
      <c r="G14" s="161">
        <f>+'Balance General'!F66-'Balance General'!G66</f>
        <v>0</v>
      </c>
      <c r="H14" s="160">
        <v>0</v>
      </c>
      <c r="I14" s="160">
        <f>+'Balance General'!F67-'Balance General'!G67</f>
        <v>0</v>
      </c>
      <c r="J14" s="160">
        <v>0</v>
      </c>
      <c r="K14" s="160">
        <v>0</v>
      </c>
      <c r="L14" s="160">
        <v>0</v>
      </c>
      <c r="M14" s="160">
        <f>+G14</f>
        <v>0</v>
      </c>
      <c r="N14" s="157">
        <v>0</v>
      </c>
    </row>
    <row r="15" spans="1:15" ht="27" customHeight="1">
      <c r="B15" s="104" t="s">
        <v>360</v>
      </c>
      <c r="C15" s="160">
        <v>0</v>
      </c>
      <c r="D15" s="160">
        <v>0</v>
      </c>
      <c r="E15" s="160">
        <v>0</v>
      </c>
      <c r="F15" s="160">
        <v>0</v>
      </c>
      <c r="G15" s="161">
        <v>0</v>
      </c>
      <c r="H15" s="161">
        <v>0</v>
      </c>
      <c r="I15" s="161"/>
      <c r="J15" s="160">
        <v>0</v>
      </c>
      <c r="K15" s="158">
        <v>0</v>
      </c>
      <c r="L15" s="160">
        <v>0</v>
      </c>
      <c r="M15" s="160">
        <f>SUM(H15:L15)</f>
        <v>0</v>
      </c>
      <c r="N15" s="157">
        <v>0</v>
      </c>
    </row>
    <row r="16" spans="1:15" ht="27.6">
      <c r="B16" s="104" t="s">
        <v>342</v>
      </c>
      <c r="C16" s="160">
        <v>0</v>
      </c>
      <c r="D16" s="160">
        <v>0</v>
      </c>
      <c r="E16" s="160">
        <v>0</v>
      </c>
      <c r="F16" s="160">
        <v>0</v>
      </c>
      <c r="G16" s="157">
        <v>0</v>
      </c>
      <c r="H16" s="157">
        <v>0</v>
      </c>
      <c r="I16" s="157"/>
      <c r="J16" s="157">
        <v>0</v>
      </c>
      <c r="K16" s="68">
        <v>0</v>
      </c>
      <c r="L16" s="160">
        <f>+'Balance General'!F70</f>
        <v>-741827815.030002</v>
      </c>
      <c r="M16" s="160">
        <f>+L16</f>
        <v>-741827815.030002</v>
      </c>
      <c r="N16" s="157">
        <v>0</v>
      </c>
    </row>
    <row r="17" spans="2:16" ht="27" customHeight="1">
      <c r="B17" s="106" t="s">
        <v>355</v>
      </c>
      <c r="C17" s="157">
        <f>SUM(C11:C16)</f>
        <v>0</v>
      </c>
      <c r="D17" s="157">
        <f t="shared" ref="D17:L17" si="0">SUM(D11:D16)</f>
        <v>1726000000</v>
      </c>
      <c r="E17" s="157">
        <f t="shared" si="0"/>
        <v>102000000</v>
      </c>
      <c r="F17" s="157">
        <f t="shared" si="0"/>
        <v>2274000000</v>
      </c>
      <c r="G17" s="157">
        <f t="shared" si="0"/>
        <v>0</v>
      </c>
      <c r="H17" s="157">
        <f t="shared" si="0"/>
        <v>0</v>
      </c>
      <c r="I17" s="157">
        <f t="shared" si="0"/>
        <v>0</v>
      </c>
      <c r="J17" s="157">
        <f t="shared" si="0"/>
        <v>0</v>
      </c>
      <c r="K17" s="157">
        <f>SUM(K11:K16)</f>
        <v>-124853411</v>
      </c>
      <c r="L17" s="157">
        <f t="shared" si="0"/>
        <v>-741601449.030002</v>
      </c>
      <c r="M17" s="157">
        <f>SUM(C17:L17)</f>
        <v>3235545139.9699979</v>
      </c>
      <c r="N17" s="157">
        <v>0</v>
      </c>
      <c r="O17" s="18"/>
      <c r="P17" s="18"/>
    </row>
    <row r="18" spans="2:16" ht="27.6">
      <c r="B18" s="106" t="s">
        <v>356</v>
      </c>
      <c r="C18" s="157">
        <f>+C11</f>
        <v>0</v>
      </c>
      <c r="D18" s="157">
        <f>+D11</f>
        <v>1446151211</v>
      </c>
      <c r="E18" s="92">
        <f>+E11</f>
        <v>0</v>
      </c>
      <c r="F18" s="92">
        <f>+F11</f>
        <v>2274000000</v>
      </c>
      <c r="G18" s="157">
        <f>+G11</f>
        <v>0</v>
      </c>
      <c r="H18" s="157">
        <v>0</v>
      </c>
      <c r="I18" s="157">
        <v>0</v>
      </c>
      <c r="J18" s="157">
        <f>+J11</f>
        <v>0</v>
      </c>
      <c r="K18" s="157">
        <f>+K11</f>
        <v>-226366</v>
      </c>
      <c r="L18" s="157">
        <f>+L11</f>
        <v>-124400679</v>
      </c>
      <c r="M18" s="157">
        <f>+M11</f>
        <v>0</v>
      </c>
      <c r="N18" s="157">
        <f>+N11</f>
        <v>3595524166</v>
      </c>
      <c r="O18" s="18"/>
      <c r="P18" s="18"/>
    </row>
    <row r="19" spans="2:16">
      <c r="F19" s="18"/>
    </row>
    <row r="20" spans="2:16">
      <c r="B20" s="4"/>
    </row>
    <row r="21" spans="2:16" ht="16.5" customHeight="1">
      <c r="B21" s="254" t="s">
        <v>447</v>
      </c>
      <c r="C21" s="255"/>
      <c r="D21" s="256"/>
      <c r="E21" s="255"/>
      <c r="F21" s="255"/>
      <c r="G21" s="255"/>
      <c r="H21" s="255"/>
    </row>
    <row r="22" spans="2:16">
      <c r="B22" s="268"/>
      <c r="C22" s="36"/>
      <c r="D22" s="36"/>
      <c r="E22" s="36"/>
      <c r="F22" s="36"/>
      <c r="G22" s="36"/>
      <c r="H22" s="36"/>
      <c r="I22" s="36"/>
      <c r="J22" s="36"/>
      <c r="K22" s="36"/>
      <c r="L22" s="36"/>
      <c r="M22" s="36"/>
    </row>
    <row r="23" spans="2:16">
      <c r="B23" s="36"/>
      <c r="C23" s="36"/>
      <c r="D23" s="36"/>
      <c r="E23" s="36"/>
      <c r="F23" s="36"/>
      <c r="G23" s="36"/>
      <c r="H23" s="36"/>
      <c r="I23" s="36"/>
      <c r="J23" s="36"/>
      <c r="K23" s="36"/>
      <c r="L23" s="36"/>
      <c r="M23" s="36"/>
    </row>
    <row r="24" spans="2:16">
      <c r="B24" s="36"/>
      <c r="C24" s="36"/>
      <c r="D24" s="36"/>
      <c r="E24" s="36"/>
      <c r="F24" s="36"/>
      <c r="G24" s="36"/>
      <c r="H24" s="36"/>
      <c r="I24" s="36"/>
      <c r="J24" s="36"/>
      <c r="K24" s="36"/>
      <c r="L24" s="36"/>
      <c r="M24" s="36"/>
    </row>
    <row r="25" spans="2:16">
      <c r="B25" s="36"/>
      <c r="C25" s="36"/>
      <c r="D25" s="36"/>
      <c r="E25" s="36"/>
      <c r="F25" s="36"/>
      <c r="G25" s="36"/>
      <c r="H25" s="36"/>
      <c r="I25" s="36"/>
      <c r="J25" s="36"/>
      <c r="K25" s="36"/>
      <c r="L25" s="36"/>
      <c r="M25" s="36"/>
    </row>
  </sheetData>
  <mergeCells count="19">
    <mergeCell ref="B4:N4"/>
    <mergeCell ref="B5:N5"/>
    <mergeCell ref="B6:N6"/>
    <mergeCell ref="B8:B10"/>
    <mergeCell ref="C8:F8"/>
    <mergeCell ref="G8:J8"/>
    <mergeCell ref="K8:L8"/>
    <mergeCell ref="M8:N8"/>
    <mergeCell ref="C9:C10"/>
    <mergeCell ref="D9:D10"/>
    <mergeCell ref="E9:E10"/>
    <mergeCell ref="F9:F10"/>
    <mergeCell ref="G9:G10"/>
    <mergeCell ref="H9:H10"/>
    <mergeCell ref="J9:J10"/>
    <mergeCell ref="N9:N10"/>
    <mergeCell ref="K9:K10"/>
    <mergeCell ref="L9:L10"/>
    <mergeCell ref="I9:I10"/>
  </mergeCells>
  <pageMargins left="0.7" right="0.7" top="0.75" bottom="0.75" header="0.3" footer="0.3"/>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B4:F44"/>
  <sheetViews>
    <sheetView showGridLines="0" zoomScale="95" zoomScaleNormal="95" workbookViewId="0">
      <selection activeCell="D42" sqref="C42:D42"/>
    </sheetView>
  </sheetViews>
  <sheetFormatPr baseColWidth="10" defaultColWidth="10.88671875" defaultRowHeight="14.4"/>
  <cols>
    <col min="2" max="2" width="74.88671875" bestFit="1" customWidth="1"/>
    <col min="3" max="3" width="14.5546875" bestFit="1" customWidth="1"/>
    <col min="4" max="4" width="16.5546875" customWidth="1"/>
    <col min="7" max="7" width="15.33203125" customWidth="1"/>
  </cols>
  <sheetData>
    <row r="4" spans="2:6">
      <c r="B4" s="343" t="s">
        <v>542</v>
      </c>
      <c r="C4" s="343"/>
      <c r="D4" s="343"/>
    </row>
    <row r="5" spans="2:6">
      <c r="B5" s="347" t="s">
        <v>579</v>
      </c>
      <c r="C5" s="347"/>
      <c r="D5" s="347"/>
    </row>
    <row r="6" spans="2:6">
      <c r="B6" s="348" t="s">
        <v>116</v>
      </c>
      <c r="C6" s="348"/>
      <c r="D6" s="348"/>
    </row>
    <row r="9" spans="2:6" ht="24">
      <c r="B9" s="141"/>
      <c r="C9" s="99" t="s">
        <v>76</v>
      </c>
      <c r="D9" s="142" t="s">
        <v>77</v>
      </c>
      <c r="E9" s="3"/>
    </row>
    <row r="10" spans="2:6">
      <c r="B10" s="143" t="s">
        <v>117</v>
      </c>
      <c r="C10" s="144"/>
      <c r="D10" s="144"/>
      <c r="E10" s="3"/>
    </row>
    <row r="11" spans="2:6">
      <c r="B11" s="145" t="s">
        <v>118</v>
      </c>
      <c r="C11" s="146">
        <f>+'Estado de Resultados'!C8</f>
        <v>463933160.29000002</v>
      </c>
      <c r="D11" s="146">
        <v>3058054</v>
      </c>
      <c r="E11" s="3"/>
    </row>
    <row r="12" spans="2:6">
      <c r="B12" s="145" t="s">
        <v>119</v>
      </c>
      <c r="C12" s="146">
        <f>+'Estado de Resultados'!C27-'Anexo 5s-5w'!C68-'Anexo 5s-5w'!C69-'Anexo 5s-5w'!C70-'Anexo 5s-5w'!C71-'Anexo 5s-5w'!C72-'Anexo 5s-5w'!C74+'Balance General'!F26-'Balance General'!G26</f>
        <v>-777405978.36000001</v>
      </c>
      <c r="D12" s="146">
        <v>-108198043</v>
      </c>
      <c r="E12" s="3"/>
    </row>
    <row r="13" spans="2:6">
      <c r="B13" s="145" t="s">
        <v>120</v>
      </c>
      <c r="C13" s="146">
        <f>+'Estado de Resultados'!C35+'Estado de Resultados'!C39+'Estado de Resultados'!C40+'Estado de Resultados'!C43+'Estado de Resultados'!C39+'Estado de Resultados'!C35</f>
        <v>651849748.09000003</v>
      </c>
      <c r="D13" s="146">
        <v>20600156</v>
      </c>
      <c r="E13" s="3"/>
    </row>
    <row r="14" spans="2:6">
      <c r="B14" s="349" t="s">
        <v>121</v>
      </c>
      <c r="C14" s="350">
        <f>SUM(C11:C13)</f>
        <v>338376930.02000004</v>
      </c>
      <c r="D14" s="350">
        <f>SUM(D11:D13)</f>
        <v>-84539833</v>
      </c>
      <c r="E14" s="3"/>
    </row>
    <row r="15" spans="2:6">
      <c r="B15" s="349"/>
      <c r="C15" s="350"/>
      <c r="D15" s="350"/>
      <c r="E15" s="3"/>
      <c r="F15" s="3"/>
    </row>
    <row r="16" spans="2:6">
      <c r="B16" s="147" t="s">
        <v>122</v>
      </c>
      <c r="C16" s="148"/>
      <c r="D16" s="149"/>
      <c r="E16" s="3"/>
    </row>
    <row r="17" spans="2:5">
      <c r="B17" s="145" t="s">
        <v>123</v>
      </c>
      <c r="C17" s="146">
        <f>+'Balance General'!C58-'Balance General'!D58</f>
        <v>60625436.25999999</v>
      </c>
      <c r="D17" s="151">
        <v>49194705</v>
      </c>
      <c r="E17" s="3"/>
    </row>
    <row r="18" spans="2:5">
      <c r="B18" s="147" t="s">
        <v>124</v>
      </c>
      <c r="C18" s="152"/>
      <c r="D18" s="152"/>
      <c r="E18" s="3"/>
    </row>
    <row r="19" spans="2:5">
      <c r="B19" s="145" t="s">
        <v>125</v>
      </c>
      <c r="C19" s="146">
        <f>-'Balance General'!F11+'Balance General'!G11+'Estado de Resultados'!C32+'Estado de Resultados'!C23-6589600</f>
        <v>-983192597.73000014</v>
      </c>
      <c r="D19" s="146">
        <v>-447849853</v>
      </c>
      <c r="E19" s="3"/>
    </row>
    <row r="20" spans="2:5">
      <c r="B20" s="147" t="s">
        <v>126</v>
      </c>
      <c r="C20" s="150"/>
      <c r="D20" s="150"/>
      <c r="E20" s="3"/>
    </row>
    <row r="21" spans="2:5">
      <c r="B21" s="145" t="s">
        <v>362</v>
      </c>
      <c r="C21" s="146">
        <f>+'Estado de Resultados'!C31</f>
        <v>-7416321</v>
      </c>
      <c r="D21" s="146">
        <v>-211320</v>
      </c>
      <c r="E21" s="3"/>
    </row>
    <row r="22" spans="2:5">
      <c r="B22" s="147" t="s">
        <v>525</v>
      </c>
      <c r="C22" s="151">
        <f>SUM(C16:C21)</f>
        <v>-929983482.47000015</v>
      </c>
      <c r="D22" s="151">
        <f>SUM(D16:D21)</f>
        <v>-398866468</v>
      </c>
      <c r="E22" s="3"/>
    </row>
    <row r="23" spans="2:5">
      <c r="B23" s="143" t="s">
        <v>127</v>
      </c>
      <c r="C23" s="144"/>
      <c r="D23" s="144"/>
      <c r="E23" s="3"/>
    </row>
    <row r="24" spans="2:5">
      <c r="B24" s="145" t="s">
        <v>128</v>
      </c>
      <c r="C24" s="146">
        <f>-'Balance General'!C21+'Balance General'!D21</f>
        <v>0</v>
      </c>
      <c r="D24" s="146">
        <v>-900000000</v>
      </c>
      <c r="E24" s="3"/>
    </row>
    <row r="25" spans="2:5">
      <c r="B25" s="145" t="s">
        <v>129</v>
      </c>
      <c r="C25" s="146">
        <f>-'Balance General'!C41-'Balance General'!C42+'Balance General'!D41+'Balance General'!D42</f>
        <v>368333663.18000001</v>
      </c>
      <c r="D25" s="146">
        <v>-369944869</v>
      </c>
      <c r="E25" s="3"/>
    </row>
    <row r="26" spans="2:5">
      <c r="B26" s="145" t="s">
        <v>130</v>
      </c>
      <c r="C26" s="146">
        <v>0</v>
      </c>
      <c r="D26" s="146">
        <v>0</v>
      </c>
      <c r="E26" s="3"/>
    </row>
    <row r="27" spans="2:5">
      <c r="B27" s="145" t="s">
        <v>359</v>
      </c>
      <c r="C27" s="146">
        <f>-'Anexo 5d-5h'!D63-'Anexo 5i-5m'!D8</f>
        <v>-100828409.08999999</v>
      </c>
      <c r="D27" s="146">
        <v>-49194705</v>
      </c>
      <c r="E27" s="3"/>
    </row>
    <row r="28" spans="2:5" ht="15.75" customHeight="1">
      <c r="B28" s="145" t="s">
        <v>131</v>
      </c>
      <c r="C28" s="146">
        <f>-'Balance General'!C22+'Balance General'!D22</f>
        <v>-3114705675.2299995</v>
      </c>
      <c r="D28" s="146">
        <v>-1723486077</v>
      </c>
      <c r="E28" s="3"/>
    </row>
    <row r="29" spans="2:5">
      <c r="B29" s="145" t="s">
        <v>132</v>
      </c>
      <c r="C29" s="146">
        <v>0</v>
      </c>
      <c r="D29" s="146">
        <v>0</v>
      </c>
      <c r="E29" s="3"/>
    </row>
    <row r="30" spans="2:5">
      <c r="B30" s="145" t="s">
        <v>133</v>
      </c>
      <c r="C30" s="146">
        <f>-'Balance General'!C24+'Balance General'!D24</f>
        <v>-33000741.57</v>
      </c>
      <c r="D30" s="146">
        <v>-10450000</v>
      </c>
      <c r="E30" s="3"/>
    </row>
    <row r="31" spans="2:5">
      <c r="B31" s="147" t="s">
        <v>134</v>
      </c>
      <c r="C31" s="151">
        <f>SUM(C24:C30)</f>
        <v>-2880201162.7099996</v>
      </c>
      <c r="D31" s="151">
        <f>SUM(D24:D30)</f>
        <v>-3053075651</v>
      </c>
      <c r="E31" s="3"/>
    </row>
    <row r="32" spans="2:5">
      <c r="B32" s="143" t="s">
        <v>135</v>
      </c>
      <c r="C32" s="144"/>
      <c r="D32" s="144"/>
      <c r="E32" s="3"/>
    </row>
    <row r="33" spans="2:5">
      <c r="B33" s="145" t="s">
        <v>136</v>
      </c>
      <c r="C33" s="146">
        <f>+'Balance General'!G62-'Balance General'!F62+'Balance General'!G64-'Balance General'!F64</f>
        <v>-102000000</v>
      </c>
      <c r="D33" s="146">
        <v>3710151211</v>
      </c>
      <c r="E33" s="3"/>
    </row>
    <row r="34" spans="2:5">
      <c r="B34" s="145" t="s">
        <v>137</v>
      </c>
      <c r="C34" s="153">
        <f>+'Balance General'!F35-'Balance General'!G35</f>
        <v>3439388003.5700002</v>
      </c>
      <c r="D34" s="150">
        <v>0</v>
      </c>
      <c r="E34" s="3"/>
    </row>
    <row r="35" spans="2:5" hidden="1">
      <c r="B35" s="145" t="s">
        <v>138</v>
      </c>
      <c r="C35" s="150">
        <v>0</v>
      </c>
      <c r="D35" s="150">
        <v>0</v>
      </c>
      <c r="E35" s="3"/>
    </row>
    <row r="36" spans="2:5">
      <c r="B36" s="145" t="s">
        <v>139</v>
      </c>
      <c r="C36" s="153">
        <f>+'Estado de Resultados'!C42</f>
        <v>-40635366.5</v>
      </c>
      <c r="D36" s="150">
        <v>0</v>
      </c>
      <c r="E36" s="3"/>
    </row>
    <row r="37" spans="2:5">
      <c r="B37" s="147" t="s">
        <v>140</v>
      </c>
      <c r="C37" s="151">
        <f>SUM(C33:C36)</f>
        <v>3296752637.0700002</v>
      </c>
      <c r="D37" s="151">
        <f>SUM(D33:D36)</f>
        <v>3710151211</v>
      </c>
      <c r="E37" s="3"/>
    </row>
    <row r="38" spans="2:5">
      <c r="B38" s="147" t="s">
        <v>366</v>
      </c>
      <c r="C38" s="151">
        <f>+'Estado de Resultados'!C40+'Estado de Resultados'!C43</f>
        <v>44815019.549999982</v>
      </c>
      <c r="D38" s="151">
        <v>-2918218</v>
      </c>
      <c r="E38" s="3"/>
    </row>
    <row r="39" spans="2:5">
      <c r="B39" s="147" t="s">
        <v>141</v>
      </c>
      <c r="C39" s="151">
        <f>+C38+C37+C31+C22+C14</f>
        <v>-130240058.53999931</v>
      </c>
      <c r="D39" s="151">
        <f>+D14+D22+D31+D37+D38</f>
        <v>170751041</v>
      </c>
      <c r="E39" s="3"/>
    </row>
    <row r="40" spans="2:5">
      <c r="B40" s="147" t="s">
        <v>142</v>
      </c>
      <c r="C40" s="146">
        <v>180502038</v>
      </c>
      <c r="D40" s="146">
        <v>9750997</v>
      </c>
      <c r="E40" s="3"/>
    </row>
    <row r="41" spans="2:5">
      <c r="B41" s="147" t="s">
        <v>143</v>
      </c>
      <c r="C41" s="146">
        <f>+C39+C40</f>
        <v>50261979.460000694</v>
      </c>
      <c r="D41" s="154">
        <f>+D39+D40</f>
        <v>180502038</v>
      </c>
      <c r="E41" s="3"/>
    </row>
    <row r="42" spans="2:5">
      <c r="C42" s="18"/>
      <c r="D42" s="18"/>
    </row>
    <row r="43" spans="2:5">
      <c r="B43" s="4"/>
      <c r="C43" s="18"/>
    </row>
    <row r="44" spans="2:5">
      <c r="B44" s="254" t="s">
        <v>447</v>
      </c>
      <c r="C44" s="255"/>
      <c r="D44" s="256"/>
      <c r="E44" s="253"/>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B2:G42"/>
  <sheetViews>
    <sheetView showGridLines="0" zoomScale="92" zoomScaleNormal="92" workbookViewId="0">
      <selection activeCell="C8" sqref="C8"/>
    </sheetView>
  </sheetViews>
  <sheetFormatPr baseColWidth="10" defaultColWidth="10.88671875" defaultRowHeight="14.4"/>
  <cols>
    <col min="2" max="2" width="5" style="155" customWidth="1"/>
    <col min="3" max="3" width="89.33203125" customWidth="1"/>
    <col min="5" max="5" width="15.44140625" customWidth="1"/>
  </cols>
  <sheetData>
    <row r="2" spans="2:4">
      <c r="B2" s="351" t="s">
        <v>165</v>
      </c>
      <c r="C2" s="352"/>
      <c r="D2" s="353"/>
    </row>
    <row r="3" spans="2:4">
      <c r="B3" s="354"/>
      <c r="C3" s="355"/>
      <c r="D3" s="356"/>
    </row>
    <row r="4" spans="2:4" ht="37.5" customHeight="1">
      <c r="B4" s="357" t="s">
        <v>574</v>
      </c>
      <c r="C4" s="358"/>
      <c r="D4" s="359"/>
    </row>
    <row r="5" spans="2:4" ht="15.75" customHeight="1">
      <c r="B5" s="280" t="s">
        <v>166</v>
      </c>
      <c r="C5" s="237" t="s">
        <v>483</v>
      </c>
      <c r="D5" s="281"/>
    </row>
    <row r="6" spans="2:4" ht="9.6" customHeight="1">
      <c r="B6" s="280"/>
      <c r="C6" s="237"/>
      <c r="D6" s="281"/>
    </row>
    <row r="7" spans="2:4" ht="27">
      <c r="B7" s="282"/>
      <c r="C7" s="266" t="s">
        <v>575</v>
      </c>
      <c r="D7" s="281"/>
    </row>
    <row r="8" spans="2:4">
      <c r="B8" s="279"/>
      <c r="C8" s="283"/>
      <c r="D8" s="281"/>
    </row>
    <row r="9" spans="2:4">
      <c r="B9" s="280" t="s">
        <v>167</v>
      </c>
      <c r="C9" s="237" t="s">
        <v>484</v>
      </c>
      <c r="D9" s="281"/>
    </row>
    <row r="10" spans="2:4" ht="4.95" customHeight="1">
      <c r="B10" s="279"/>
      <c r="C10" s="238"/>
      <c r="D10" s="281"/>
    </row>
    <row r="11" spans="2:4">
      <c r="B11" s="279"/>
      <c r="C11" s="237" t="s">
        <v>168</v>
      </c>
      <c r="D11" s="281"/>
    </row>
    <row r="12" spans="2:4" ht="47.25" customHeight="1">
      <c r="B12" s="279"/>
      <c r="C12" s="237" t="s">
        <v>383</v>
      </c>
      <c r="D12" s="281"/>
    </row>
    <row r="13" spans="2:4" ht="52.8">
      <c r="B13" s="279"/>
      <c r="C13" s="239" t="s">
        <v>384</v>
      </c>
      <c r="D13" s="281"/>
    </row>
    <row r="14" spans="2:4" ht="26.4">
      <c r="B14" s="279"/>
      <c r="C14" s="239" t="s">
        <v>169</v>
      </c>
      <c r="D14" s="281"/>
    </row>
    <row r="15" spans="2:4" ht="66">
      <c r="B15" s="279"/>
      <c r="C15" s="239" t="s">
        <v>170</v>
      </c>
      <c r="D15" s="281"/>
    </row>
    <row r="16" spans="2:4">
      <c r="B16" s="279"/>
      <c r="D16" s="281"/>
    </row>
    <row r="17" spans="2:4">
      <c r="B17" s="279"/>
      <c r="C17" s="237" t="s">
        <v>171</v>
      </c>
      <c r="D17" s="281"/>
    </row>
    <row r="18" spans="2:4">
      <c r="B18" s="279"/>
      <c r="C18" s="239" t="s">
        <v>453</v>
      </c>
      <c r="D18" s="281"/>
    </row>
    <row r="19" spans="2:4">
      <c r="B19" s="279"/>
      <c r="D19" s="281"/>
    </row>
    <row r="20" spans="2:4">
      <c r="B20" s="279"/>
      <c r="D20" s="281"/>
    </row>
    <row r="21" spans="2:4">
      <c r="B21" s="280" t="s">
        <v>172</v>
      </c>
      <c r="C21" s="237" t="s">
        <v>485</v>
      </c>
      <c r="D21" s="281"/>
    </row>
    <row r="22" spans="2:4" ht="47.4" customHeight="1">
      <c r="B22" s="279"/>
      <c r="C22" s="284" t="s">
        <v>576</v>
      </c>
      <c r="D22" s="281"/>
    </row>
    <row r="23" spans="2:4">
      <c r="B23" s="279"/>
      <c r="C23" s="238"/>
      <c r="D23" s="281"/>
    </row>
    <row r="24" spans="2:4" ht="66">
      <c r="B24" s="279"/>
      <c r="C24" s="239" t="s">
        <v>385</v>
      </c>
      <c r="D24" s="281"/>
    </row>
    <row r="25" spans="2:4">
      <c r="B25" s="279"/>
      <c r="C25" s="238"/>
      <c r="D25" s="281"/>
    </row>
    <row r="26" spans="2:4" ht="26.4">
      <c r="B26" s="279"/>
      <c r="C26" s="239" t="s">
        <v>486</v>
      </c>
      <c r="D26" s="281"/>
    </row>
    <row r="27" spans="2:4" ht="26.4">
      <c r="B27" s="279"/>
      <c r="C27" s="239" t="s">
        <v>173</v>
      </c>
      <c r="D27" s="281"/>
    </row>
    <row r="28" spans="2:4">
      <c r="B28" s="279"/>
      <c r="C28" s="238"/>
      <c r="D28" s="281"/>
    </row>
    <row r="29" spans="2:4" ht="26.4">
      <c r="B29" s="279"/>
      <c r="C29" s="239" t="s">
        <v>487</v>
      </c>
      <c r="D29" s="281"/>
    </row>
    <row r="30" spans="2:4">
      <c r="B30" s="279"/>
      <c r="C30" s="239"/>
      <c r="D30" s="281"/>
    </row>
    <row r="31" spans="2:4" ht="66">
      <c r="B31" s="279"/>
      <c r="C31" s="239" t="s">
        <v>174</v>
      </c>
      <c r="D31" s="281"/>
    </row>
    <row r="32" spans="2:4">
      <c r="B32" s="279"/>
      <c r="C32" s="238"/>
      <c r="D32" s="281"/>
    </row>
    <row r="33" spans="2:7">
      <c r="B33" s="279"/>
      <c r="C33" s="239" t="s">
        <v>175</v>
      </c>
      <c r="D33" s="281"/>
    </row>
    <row r="34" spans="2:7">
      <c r="B34" s="279"/>
      <c r="D34" s="281"/>
    </row>
    <row r="35" spans="2:7">
      <c r="B35" s="280" t="s">
        <v>176</v>
      </c>
      <c r="C35" s="237" t="s">
        <v>488</v>
      </c>
      <c r="D35" s="281"/>
    </row>
    <row r="36" spans="2:7" ht="15" customHeight="1">
      <c r="B36" s="279"/>
      <c r="C36" s="239" t="s">
        <v>177</v>
      </c>
      <c r="D36" s="281"/>
    </row>
    <row r="37" spans="2:7">
      <c r="B37" s="279"/>
      <c r="D37" s="281"/>
    </row>
    <row r="38" spans="2:7">
      <c r="B38" s="276" t="s">
        <v>540</v>
      </c>
      <c r="C38" s="277" t="s">
        <v>541</v>
      </c>
      <c r="D38" s="278"/>
    </row>
    <row r="39" spans="2:7" ht="45" customHeight="1">
      <c r="B39" s="279"/>
      <c r="C39" s="360" t="s">
        <v>563</v>
      </c>
      <c r="D39" s="361"/>
    </row>
    <row r="40" spans="2:7">
      <c r="B40" s="285"/>
      <c r="C40" s="286"/>
      <c r="D40" s="287"/>
    </row>
    <row r="41" spans="2:7">
      <c r="C41" s="9"/>
      <c r="D41" s="75"/>
      <c r="E41" s="362"/>
      <c r="F41" s="362"/>
      <c r="G41" s="362"/>
    </row>
    <row r="42" spans="2:7">
      <c r="C42" s="9"/>
      <c r="D42" s="75"/>
      <c r="E42" s="362"/>
      <c r="F42" s="362"/>
      <c r="G42" s="362"/>
    </row>
  </sheetData>
  <mergeCells count="5">
    <mergeCell ref="B2:D3"/>
    <mergeCell ref="B4:D4"/>
    <mergeCell ref="C39:D39"/>
    <mergeCell ref="E41:G41"/>
    <mergeCell ref="E42:G42"/>
  </mergeCells>
  <pageMargins left="0.70866141732283472" right="0.70866141732283472" top="1.3385826771653544" bottom="0.74803149606299213" header="0.31496062992125984" footer="0.31496062992125984"/>
  <pageSetup paperSize="9"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4:J44"/>
  <sheetViews>
    <sheetView showGridLines="0" topLeftCell="A15" zoomScale="92" zoomScaleNormal="92" workbookViewId="0">
      <selection activeCell="B25" sqref="B25"/>
    </sheetView>
  </sheetViews>
  <sheetFormatPr baseColWidth="10" defaultColWidth="10.88671875" defaultRowHeight="14.4"/>
  <cols>
    <col min="1" max="1" width="7" customWidth="1"/>
    <col min="2" max="2" width="37.44140625" bestFit="1" customWidth="1"/>
    <col min="3" max="3" width="17.109375" customWidth="1"/>
    <col min="4" max="4" width="19.44140625" customWidth="1"/>
    <col min="5" max="5" width="15" customWidth="1"/>
    <col min="6" max="6" width="14" customWidth="1"/>
    <col min="9" max="9" width="16.5546875" customWidth="1"/>
    <col min="10" max="10" width="11.88671875" bestFit="1" customWidth="1"/>
  </cols>
  <sheetData>
    <row r="4" spans="1:7">
      <c r="A4" s="226" t="s">
        <v>517</v>
      </c>
      <c r="B4" s="244" t="s">
        <v>524</v>
      </c>
      <c r="C4" s="244"/>
      <c r="D4" s="244"/>
      <c r="E4" s="244"/>
      <c r="F4" s="244"/>
      <c r="G4" s="244"/>
    </row>
    <row r="5" spans="1:7">
      <c r="B5" s="237" t="s">
        <v>178</v>
      </c>
      <c r="C5" s="238"/>
      <c r="D5" s="238"/>
      <c r="E5" s="238"/>
    </row>
    <row r="6" spans="1:7" ht="37.5" customHeight="1">
      <c r="B6" s="360" t="s">
        <v>179</v>
      </c>
      <c r="C6" s="360"/>
      <c r="D6" s="360"/>
      <c r="E6" s="360"/>
    </row>
    <row r="8" spans="1:7">
      <c r="B8" s="363"/>
      <c r="C8" s="94" t="s">
        <v>180</v>
      </c>
      <c r="D8" s="94" t="s">
        <v>182</v>
      </c>
    </row>
    <row r="9" spans="1:7" ht="12.6" customHeight="1">
      <c r="B9" s="363"/>
      <c r="C9" s="94" t="s">
        <v>181</v>
      </c>
      <c r="D9" s="94" t="s">
        <v>183</v>
      </c>
    </row>
    <row r="10" spans="1:7">
      <c r="B10" s="88" t="s">
        <v>184</v>
      </c>
      <c r="C10" s="127">
        <v>7322.9</v>
      </c>
      <c r="D10" s="127">
        <v>6870.81</v>
      </c>
    </row>
    <row r="11" spans="1:7">
      <c r="B11" s="88" t="s">
        <v>185</v>
      </c>
      <c r="C11" s="127">
        <v>7339.62</v>
      </c>
      <c r="D11" s="127">
        <v>6887.4</v>
      </c>
    </row>
    <row r="13" spans="1:7">
      <c r="B13" s="237" t="s">
        <v>186</v>
      </c>
    </row>
    <row r="14" spans="1:7">
      <c r="B14" s="238"/>
    </row>
    <row r="15" spans="1:7">
      <c r="B15" s="369" t="s">
        <v>187</v>
      </c>
      <c r="C15" s="369"/>
    </row>
    <row r="17" spans="2:10" ht="15" customHeight="1">
      <c r="B17" s="365" t="s">
        <v>188</v>
      </c>
      <c r="C17" s="365" t="s">
        <v>189</v>
      </c>
      <c r="D17" s="365" t="s">
        <v>190</v>
      </c>
      <c r="E17" s="364" t="s">
        <v>191</v>
      </c>
      <c r="F17" s="364" t="s">
        <v>192</v>
      </c>
      <c r="G17" s="364" t="s">
        <v>344</v>
      </c>
      <c r="H17" s="364" t="s">
        <v>193</v>
      </c>
      <c r="I17" s="364" t="s">
        <v>343</v>
      </c>
    </row>
    <row r="18" spans="2:10">
      <c r="B18" s="366"/>
      <c r="C18" s="366"/>
      <c r="D18" s="366"/>
      <c r="E18" s="364"/>
      <c r="F18" s="364"/>
      <c r="G18" s="364"/>
      <c r="H18" s="364"/>
      <c r="I18" s="364"/>
    </row>
    <row r="19" spans="2:10">
      <c r="B19" s="367"/>
      <c r="C19" s="367"/>
      <c r="D19" s="367"/>
      <c r="E19" s="364"/>
      <c r="F19" s="364"/>
      <c r="G19" s="364"/>
      <c r="H19" s="364"/>
      <c r="I19" s="364"/>
    </row>
    <row r="20" spans="2:10">
      <c r="B20" s="129" t="s">
        <v>194</v>
      </c>
      <c r="C20" s="130"/>
      <c r="D20" s="179"/>
      <c r="E20" s="130"/>
      <c r="F20" s="130"/>
      <c r="G20" s="130"/>
      <c r="H20" s="130"/>
      <c r="I20" s="130"/>
    </row>
    <row r="21" spans="2:10">
      <c r="B21" s="131" t="s">
        <v>195</v>
      </c>
      <c r="C21" s="130"/>
      <c r="D21" s="179"/>
      <c r="E21" s="130"/>
      <c r="F21" s="130"/>
      <c r="G21" s="130"/>
      <c r="H21" s="130"/>
      <c r="I21" s="130"/>
    </row>
    <row r="22" spans="2:10">
      <c r="B22" s="132" t="s">
        <v>522</v>
      </c>
      <c r="C22" s="133" t="s">
        <v>387</v>
      </c>
      <c r="D22" s="128">
        <v>3269.42</v>
      </c>
      <c r="E22" s="128">
        <f t="shared" ref="E22:E28" si="0">+$C$10</f>
        <v>7322.9</v>
      </c>
      <c r="F22" s="134">
        <f t="shared" ref="F22:F28" si="1">+D22*E22</f>
        <v>23941635.717999998</v>
      </c>
      <c r="G22" s="128">
        <v>20224.689999999999</v>
      </c>
      <c r="H22" s="128">
        <f t="shared" ref="H22:H28" si="2">+$D$10</f>
        <v>6870.81</v>
      </c>
      <c r="I22" s="134">
        <f t="shared" ref="I22:I28" si="3">+H22*G22</f>
        <v>138960002.29890001</v>
      </c>
      <c r="J22" s="18"/>
    </row>
    <row r="23" spans="2:10">
      <c r="B23" s="132" t="s">
        <v>580</v>
      </c>
      <c r="C23" s="133" t="s">
        <v>387</v>
      </c>
      <c r="D23" s="128">
        <v>605.76</v>
      </c>
      <c r="E23" s="128">
        <f t="shared" si="0"/>
        <v>7322.9</v>
      </c>
      <c r="F23" s="134">
        <f t="shared" si="1"/>
        <v>4435919.9040000001</v>
      </c>
      <c r="G23" s="128">
        <v>0</v>
      </c>
      <c r="H23" s="128">
        <f t="shared" si="2"/>
        <v>6870.81</v>
      </c>
      <c r="I23" s="134">
        <f t="shared" si="3"/>
        <v>0</v>
      </c>
      <c r="J23" s="18"/>
    </row>
    <row r="24" spans="2:10">
      <c r="B24" s="178" t="s">
        <v>427</v>
      </c>
      <c r="C24" s="133" t="s">
        <v>387</v>
      </c>
      <c r="D24" s="128">
        <v>107.19</v>
      </c>
      <c r="E24" s="128">
        <f t="shared" si="0"/>
        <v>7322.9</v>
      </c>
      <c r="F24" s="134">
        <f t="shared" si="1"/>
        <v>784941.65099999995</v>
      </c>
      <c r="G24" s="128">
        <v>3420.5</v>
      </c>
      <c r="H24" s="128">
        <f t="shared" si="2"/>
        <v>6870.81</v>
      </c>
      <c r="I24" s="134">
        <f t="shared" si="3"/>
        <v>23501605.605</v>
      </c>
      <c r="J24" s="18"/>
    </row>
    <row r="25" spans="2:10">
      <c r="B25" s="132" t="s">
        <v>436</v>
      </c>
      <c r="C25" s="133" t="s">
        <v>387</v>
      </c>
      <c r="D25" s="128">
        <v>451000</v>
      </c>
      <c r="E25" s="128">
        <f t="shared" si="0"/>
        <v>7322.9</v>
      </c>
      <c r="F25" s="134">
        <f t="shared" si="1"/>
        <v>3302627900</v>
      </c>
      <c r="G25" s="128">
        <v>30000</v>
      </c>
      <c r="H25" s="128">
        <f t="shared" si="2"/>
        <v>6870.81</v>
      </c>
      <c r="I25" s="134">
        <f t="shared" si="3"/>
        <v>206124300</v>
      </c>
    </row>
    <row r="26" spans="2:10">
      <c r="B26" s="132" t="s">
        <v>437</v>
      </c>
      <c r="C26" s="133" t="s">
        <v>387</v>
      </c>
      <c r="D26" s="128">
        <v>0</v>
      </c>
      <c r="E26" s="128">
        <f t="shared" si="0"/>
        <v>7322.9</v>
      </c>
      <c r="F26" s="134">
        <f t="shared" si="1"/>
        <v>0</v>
      </c>
      <c r="G26" s="128">
        <f>54138.57-52835.26</f>
        <v>1303.3099999999977</v>
      </c>
      <c r="H26" s="128">
        <f t="shared" si="2"/>
        <v>6870.81</v>
      </c>
      <c r="I26" s="134">
        <f t="shared" si="3"/>
        <v>8954795.381099984</v>
      </c>
    </row>
    <row r="27" spans="2:10">
      <c r="B27" s="132" t="s">
        <v>581</v>
      </c>
      <c r="C27" s="133" t="s">
        <v>387</v>
      </c>
      <c r="D27" s="128">
        <v>89000</v>
      </c>
      <c r="E27" s="128">
        <f t="shared" si="0"/>
        <v>7322.9</v>
      </c>
      <c r="F27" s="134">
        <f t="shared" si="1"/>
        <v>651738100</v>
      </c>
      <c r="G27" s="128">
        <v>60000</v>
      </c>
      <c r="H27" s="128">
        <f t="shared" si="2"/>
        <v>6870.81</v>
      </c>
      <c r="I27" s="134">
        <f t="shared" si="3"/>
        <v>412248600</v>
      </c>
    </row>
    <row r="28" spans="2:10">
      <c r="B28" s="132" t="s">
        <v>582</v>
      </c>
      <c r="C28" s="133" t="s">
        <v>387</v>
      </c>
      <c r="D28" s="128">
        <v>10000</v>
      </c>
      <c r="E28" s="128">
        <f t="shared" si="0"/>
        <v>7322.9</v>
      </c>
      <c r="F28" s="134">
        <f t="shared" si="1"/>
        <v>73229000</v>
      </c>
      <c r="G28" s="128">
        <v>50000</v>
      </c>
      <c r="H28" s="128">
        <f t="shared" si="2"/>
        <v>6870.81</v>
      </c>
      <c r="I28" s="134">
        <f t="shared" si="3"/>
        <v>343540500</v>
      </c>
    </row>
    <row r="29" spans="2:10">
      <c r="B29" s="131" t="s">
        <v>438</v>
      </c>
      <c r="C29" s="133"/>
      <c r="D29" s="128"/>
      <c r="E29" s="128"/>
      <c r="F29" s="134"/>
      <c r="G29" s="128"/>
      <c r="H29" s="133" t="s">
        <v>196</v>
      </c>
      <c r="I29" s="133" t="s">
        <v>196</v>
      </c>
    </row>
    <row r="30" spans="2:10">
      <c r="B30" s="132" t="s">
        <v>583</v>
      </c>
      <c r="C30" s="133" t="s">
        <v>387</v>
      </c>
      <c r="D30" s="128">
        <v>433498.06</v>
      </c>
      <c r="E30" s="128">
        <f>+C11</f>
        <v>7339.62</v>
      </c>
      <c r="F30" s="134">
        <f>+D30*E30</f>
        <v>3181711031.1371999</v>
      </c>
      <c r="G30" s="128">
        <v>29355.32</v>
      </c>
      <c r="H30" s="128">
        <f>+D11</f>
        <v>6887.4</v>
      </c>
      <c r="I30" s="134">
        <f>+H30*G30</f>
        <v>202181830.96799999</v>
      </c>
    </row>
    <row r="31" spans="2:10">
      <c r="B31" s="132"/>
      <c r="C31" s="133"/>
      <c r="D31" s="128"/>
      <c r="E31" s="128"/>
      <c r="F31" s="134"/>
      <c r="G31" s="128"/>
      <c r="H31" s="128"/>
      <c r="I31" s="134"/>
    </row>
    <row r="33" spans="2:6">
      <c r="B33" s="368" t="s">
        <v>197</v>
      </c>
      <c r="C33" s="368"/>
    </row>
    <row r="35" spans="2:6" ht="30.6">
      <c r="B35" s="135" t="s">
        <v>198</v>
      </c>
      <c r="C35" s="135" t="s">
        <v>199</v>
      </c>
      <c r="D35" s="135" t="s">
        <v>200</v>
      </c>
      <c r="E35" s="135" t="s">
        <v>201</v>
      </c>
      <c r="F35" s="135" t="s">
        <v>202</v>
      </c>
    </row>
    <row r="36" spans="2:6">
      <c r="B36" s="139" t="s">
        <v>428</v>
      </c>
      <c r="C36" s="198">
        <f>+C10</f>
        <v>7322.9</v>
      </c>
      <c r="D36" s="290">
        <v>219788259.53</v>
      </c>
      <c r="E36" s="199">
        <f>+D10</f>
        <v>6870.81</v>
      </c>
      <c r="F36" s="140">
        <v>0</v>
      </c>
    </row>
    <row r="37" spans="2:6">
      <c r="B37" s="139" t="s">
        <v>564</v>
      </c>
      <c r="C37" s="198">
        <f>+C11</f>
        <v>7339.62</v>
      </c>
      <c r="D37" s="290">
        <v>-175337613.62</v>
      </c>
      <c r="E37" s="210">
        <f>+D11</f>
        <v>6887.4</v>
      </c>
      <c r="F37" s="140">
        <v>0</v>
      </c>
    </row>
    <row r="38" spans="2:6">
      <c r="B38" s="136"/>
      <c r="C38" s="128"/>
      <c r="D38" s="134"/>
      <c r="E38" s="137"/>
      <c r="F38" s="138"/>
    </row>
    <row r="39" spans="2:6">
      <c r="B39" s="136"/>
      <c r="C39" s="128"/>
      <c r="D39" s="134"/>
      <c r="E39" s="137"/>
      <c r="F39" s="138"/>
    </row>
    <row r="40" spans="2:6">
      <c r="B40" s="12"/>
      <c r="C40" s="13"/>
      <c r="D40" s="14"/>
      <c r="E40" s="13"/>
      <c r="F40" s="14"/>
    </row>
    <row r="41" spans="2:6">
      <c r="B41" s="12"/>
      <c r="C41" s="13"/>
      <c r="D41" s="14"/>
      <c r="E41" s="13"/>
      <c r="F41" s="14"/>
    </row>
    <row r="42" spans="2:6">
      <c r="B42" s="12"/>
      <c r="C42" s="13"/>
      <c r="D42" s="14"/>
      <c r="E42" s="13"/>
      <c r="F42" s="14"/>
    </row>
    <row r="43" spans="2:6">
      <c r="B43" s="12"/>
      <c r="C43" s="13"/>
      <c r="D43" s="14"/>
      <c r="E43" s="13"/>
      <c r="F43" s="14"/>
    </row>
    <row r="44" spans="2:6">
      <c r="B44" s="12"/>
      <c r="C44" s="13"/>
      <c r="D44" s="14"/>
      <c r="E44" s="13"/>
      <c r="F44" s="14"/>
    </row>
  </sheetData>
  <mergeCells count="12">
    <mergeCell ref="B33:C33"/>
    <mergeCell ref="B15:C15"/>
    <mergeCell ref="I17:I19"/>
    <mergeCell ref="H17:H19"/>
    <mergeCell ref="G17:G19"/>
    <mergeCell ref="B6:E6"/>
    <mergeCell ref="B8:B9"/>
    <mergeCell ref="E17:E19"/>
    <mergeCell ref="F17:F19"/>
    <mergeCell ref="C17:C19"/>
    <mergeCell ref="D17:D19"/>
    <mergeCell ref="B17:B19"/>
  </mergeCells>
  <pageMargins left="0.70866141732283472" right="0.70866141732283472" top="1.1417322834645669" bottom="0.74803149606299213" header="0.31496062992125984" footer="0.31496062992125984"/>
  <pageSetup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249977111117893"/>
    <pageSetUpPr fitToPage="1"/>
  </sheetPr>
  <dimension ref="B3:N75"/>
  <sheetViews>
    <sheetView showGridLines="0" topLeftCell="B45" zoomScale="99" zoomScaleNormal="99" workbookViewId="0">
      <selection activeCell="B53" sqref="B53:B56"/>
    </sheetView>
  </sheetViews>
  <sheetFormatPr baseColWidth="10" defaultColWidth="10.88671875" defaultRowHeight="14.4"/>
  <cols>
    <col min="1" max="1" width="4.109375" customWidth="1"/>
    <col min="2" max="2" width="53.88671875" customWidth="1"/>
    <col min="3" max="3" width="18.33203125" customWidth="1"/>
    <col min="4" max="4" width="17.88671875" customWidth="1"/>
    <col min="5" max="5" width="23" bestFit="1" customWidth="1"/>
    <col min="6" max="6" width="14" customWidth="1"/>
    <col min="7" max="7" width="13.33203125" bestFit="1" customWidth="1"/>
    <col min="8" max="8" width="15.44140625" customWidth="1"/>
    <col min="9" max="9" width="13.33203125" bestFit="1" customWidth="1"/>
    <col min="11" max="11" width="11.6640625" bestFit="1" customWidth="1"/>
    <col min="13" max="13" width="14.6640625" bestFit="1" customWidth="1"/>
  </cols>
  <sheetData>
    <row r="3" spans="2:5" ht="20.399999999999999" customHeight="1">
      <c r="B3" s="237" t="s">
        <v>203</v>
      </c>
      <c r="C3" s="238"/>
      <c r="D3" s="238"/>
      <c r="E3" s="238"/>
    </row>
    <row r="4" spans="2:5">
      <c r="B4" s="375"/>
      <c r="C4" s="375"/>
      <c r="D4" s="375"/>
      <c r="E4" s="375"/>
    </row>
    <row r="6" spans="2:5">
      <c r="B6" s="377" t="s">
        <v>204</v>
      </c>
      <c r="C6" s="377" t="s">
        <v>205</v>
      </c>
      <c r="D6" s="370" t="s">
        <v>206</v>
      </c>
    </row>
    <row r="7" spans="2:5">
      <c r="B7" s="377"/>
      <c r="C7" s="377"/>
      <c r="D7" s="370"/>
    </row>
    <row r="8" spans="2:5">
      <c r="B8" s="69" t="s">
        <v>207</v>
      </c>
      <c r="C8" s="70">
        <v>1190448</v>
      </c>
      <c r="D8" s="70">
        <f>+'Balance General'!D12</f>
        <v>11160718</v>
      </c>
    </row>
    <row r="9" spans="2:5">
      <c r="B9" s="69" t="s">
        <v>521</v>
      </c>
      <c r="C9" s="70">
        <v>19778631</v>
      </c>
      <c r="D9" s="70">
        <v>30381318</v>
      </c>
    </row>
    <row r="10" spans="2:5">
      <c r="B10" s="69" t="s">
        <v>522</v>
      </c>
      <c r="C10" s="70">
        <v>23941635.600000001</v>
      </c>
      <c r="D10" s="70">
        <v>138960002</v>
      </c>
    </row>
    <row r="11" spans="2:5">
      <c r="B11" s="69" t="s">
        <v>545</v>
      </c>
      <c r="C11" s="70">
        <v>915344</v>
      </c>
      <c r="D11" s="70"/>
    </row>
    <row r="12" spans="2:5">
      <c r="B12" s="69" t="s">
        <v>553</v>
      </c>
      <c r="C12" s="70">
        <v>4435920.4000000004</v>
      </c>
      <c r="D12" s="70"/>
    </row>
    <row r="13" spans="2:5">
      <c r="B13" s="69" t="s">
        <v>523</v>
      </c>
      <c r="C13" s="70">
        <v>0</v>
      </c>
      <c r="D13" s="70">
        <v>0</v>
      </c>
    </row>
    <row r="14" spans="2:5">
      <c r="B14" s="71" t="s">
        <v>208</v>
      </c>
      <c r="C14" s="72">
        <f>SUM(C8:C13)</f>
        <v>50261979</v>
      </c>
      <c r="D14" s="72">
        <f>SUM(D8:D13)</f>
        <v>180502038</v>
      </c>
    </row>
    <row r="16" spans="2:5">
      <c r="B16" s="237" t="s">
        <v>209</v>
      </c>
      <c r="C16" s="238"/>
      <c r="D16" s="238"/>
    </row>
    <row r="17" spans="2:9">
      <c r="B17" s="375" t="s">
        <v>210</v>
      </c>
      <c r="C17" s="375"/>
      <c r="D17" s="375"/>
    </row>
    <row r="19" spans="2:9">
      <c r="B19" s="344" t="s">
        <v>211</v>
      </c>
      <c r="C19" s="344"/>
      <c r="D19" s="344"/>
      <c r="E19" s="344"/>
      <c r="F19" s="344"/>
      <c r="G19" s="344" t="s">
        <v>212</v>
      </c>
      <c r="H19" s="344"/>
      <c r="I19" s="344"/>
    </row>
    <row r="20" spans="2:9" ht="18" customHeight="1">
      <c r="B20" s="395"/>
      <c r="C20" s="395" t="s">
        <v>213</v>
      </c>
      <c r="D20" s="396" t="s">
        <v>214</v>
      </c>
      <c r="E20" s="396" t="s">
        <v>215</v>
      </c>
      <c r="F20" s="395" t="s">
        <v>216</v>
      </c>
      <c r="G20" s="395"/>
      <c r="H20" s="395"/>
      <c r="I20" s="395" t="s">
        <v>218</v>
      </c>
    </row>
    <row r="21" spans="2:9">
      <c r="B21" s="395" t="s">
        <v>219</v>
      </c>
      <c r="C21" s="395" t="s">
        <v>220</v>
      </c>
      <c r="D21" s="396"/>
      <c r="E21" s="396"/>
      <c r="F21" s="395" t="s">
        <v>221</v>
      </c>
      <c r="G21" s="395" t="s">
        <v>146</v>
      </c>
      <c r="H21" s="395" t="s">
        <v>217</v>
      </c>
      <c r="I21" s="395" t="s">
        <v>222</v>
      </c>
    </row>
    <row r="22" spans="2:9">
      <c r="B22" s="288" t="s">
        <v>223</v>
      </c>
      <c r="C22" s="114"/>
      <c r="D22" s="104"/>
      <c r="E22" s="90"/>
      <c r="F22" s="90"/>
      <c r="G22" s="104"/>
      <c r="H22" s="104"/>
      <c r="I22" s="104"/>
    </row>
    <row r="23" spans="2:9">
      <c r="B23" s="104" t="s">
        <v>388</v>
      </c>
      <c r="C23" s="114" t="s">
        <v>389</v>
      </c>
      <c r="D23" s="114">
        <v>1</v>
      </c>
      <c r="E23" s="89">
        <v>200000000</v>
      </c>
      <c r="F23" s="89">
        <v>1002000000</v>
      </c>
      <c r="G23" s="176">
        <v>8800000000</v>
      </c>
      <c r="H23" s="176">
        <v>5717972748</v>
      </c>
      <c r="I23" s="176">
        <v>17574471761</v>
      </c>
    </row>
    <row r="24" spans="2:9">
      <c r="B24" s="104"/>
      <c r="C24" s="114"/>
      <c r="D24" s="114"/>
      <c r="E24" s="90"/>
      <c r="F24" s="89"/>
      <c r="G24" s="114"/>
      <c r="H24" s="114"/>
      <c r="I24" s="114"/>
    </row>
    <row r="25" spans="2:9">
      <c r="B25" s="372"/>
      <c r="C25" s="372"/>
      <c r="D25" s="372"/>
      <c r="E25" s="115">
        <v>0</v>
      </c>
      <c r="F25" s="115">
        <f>SUM(F23:F24)</f>
        <v>1002000000</v>
      </c>
      <c r="G25" s="114"/>
      <c r="H25" s="114"/>
      <c r="I25" s="114"/>
    </row>
    <row r="26" spans="2:9">
      <c r="B26" s="374" t="s">
        <v>224</v>
      </c>
      <c r="C26" s="374"/>
      <c r="D26" s="374"/>
      <c r="E26" s="92">
        <v>0</v>
      </c>
      <c r="F26" s="116">
        <v>0</v>
      </c>
      <c r="G26" s="114"/>
      <c r="H26" s="114"/>
      <c r="I26" s="114"/>
    </row>
    <row r="28" spans="2:9">
      <c r="B28" s="237" t="s">
        <v>225</v>
      </c>
      <c r="C28" s="238"/>
      <c r="D28" s="238"/>
      <c r="E28" s="238"/>
      <c r="F28" s="238"/>
    </row>
    <row r="29" spans="2:9" ht="47.25" customHeight="1">
      <c r="B29" s="360" t="s">
        <v>451</v>
      </c>
      <c r="C29" s="360"/>
      <c r="D29" s="360"/>
      <c r="E29" s="360"/>
      <c r="F29" s="360"/>
    </row>
    <row r="30" spans="2:9" ht="27" customHeight="1">
      <c r="B30" s="94" t="s">
        <v>6</v>
      </c>
      <c r="C30" s="94" t="s">
        <v>226</v>
      </c>
      <c r="D30" s="94" t="s">
        <v>227</v>
      </c>
      <c r="E30" s="94" t="s">
        <v>228</v>
      </c>
    </row>
    <row r="31" spans="2:9">
      <c r="B31" s="88" t="s">
        <v>229</v>
      </c>
      <c r="C31" s="117">
        <v>200000000</v>
      </c>
      <c r="D31" s="117">
        <v>1002000000</v>
      </c>
      <c r="E31" s="117">
        <v>1002000000</v>
      </c>
    </row>
    <row r="32" spans="2:9">
      <c r="B32" s="88" t="s">
        <v>230</v>
      </c>
      <c r="C32" s="117"/>
      <c r="D32" s="117"/>
      <c r="E32" s="117"/>
    </row>
    <row r="34" spans="2:7">
      <c r="B34" s="237" t="s">
        <v>231</v>
      </c>
      <c r="C34" s="238"/>
      <c r="D34" s="238"/>
      <c r="E34" s="238"/>
      <c r="F34" s="238"/>
    </row>
    <row r="35" spans="2:7">
      <c r="B35" s="375" t="s">
        <v>210</v>
      </c>
      <c r="C35" s="375"/>
      <c r="D35" s="375"/>
      <c r="E35" s="375"/>
      <c r="F35" s="375"/>
    </row>
    <row r="36" spans="2:7">
      <c r="B36" s="239"/>
      <c r="C36" s="238"/>
      <c r="D36" s="238"/>
      <c r="E36" s="238"/>
      <c r="F36" s="238"/>
    </row>
    <row r="37" spans="2:7">
      <c r="B37" s="376" t="s">
        <v>502</v>
      </c>
      <c r="C37" s="376"/>
      <c r="D37" s="238"/>
      <c r="E37" s="238"/>
      <c r="F37" s="238"/>
    </row>
    <row r="38" spans="2:7">
      <c r="B38" s="371" t="s">
        <v>198</v>
      </c>
      <c r="C38" s="371" t="s">
        <v>205</v>
      </c>
      <c r="D38" s="371" t="s">
        <v>232</v>
      </c>
    </row>
    <row r="39" spans="2:7" ht="6.6" customHeight="1">
      <c r="B39" s="371"/>
      <c r="C39" s="371"/>
      <c r="D39" s="371"/>
    </row>
    <row r="40" spans="2:7">
      <c r="B40" s="100" t="s">
        <v>554</v>
      </c>
      <c r="C40" s="118">
        <v>23992022.370000001</v>
      </c>
      <c r="D40" s="118"/>
    </row>
    <row r="41" spans="2:7">
      <c r="B41" s="100" t="s">
        <v>595</v>
      </c>
      <c r="C41" s="118">
        <v>457253</v>
      </c>
      <c r="D41" s="118"/>
    </row>
    <row r="42" spans="2:7">
      <c r="B42" s="100" t="s">
        <v>555</v>
      </c>
      <c r="C42" s="118">
        <v>0</v>
      </c>
      <c r="D42" s="118"/>
    </row>
    <row r="43" spans="2:7">
      <c r="B43" s="102" t="s">
        <v>233</v>
      </c>
      <c r="C43" s="119">
        <f>SUM(C40:C42)</f>
        <v>24449275.370000001</v>
      </c>
      <c r="D43" s="119">
        <f>+D42+D40</f>
        <v>0</v>
      </c>
    </row>
    <row r="45" spans="2:7">
      <c r="B45" s="237" t="s">
        <v>503</v>
      </c>
    </row>
    <row r="46" spans="2:7">
      <c r="B46" s="373" t="s">
        <v>400</v>
      </c>
      <c r="C46" s="373" t="s">
        <v>205</v>
      </c>
      <c r="D46" s="373" t="s">
        <v>232</v>
      </c>
    </row>
    <row r="47" spans="2:7">
      <c r="B47" s="373"/>
      <c r="C47" s="373"/>
      <c r="D47" s="373"/>
    </row>
    <row r="48" spans="2:7" ht="15.6">
      <c r="B48" s="120" t="s">
        <v>598</v>
      </c>
      <c r="C48" s="121">
        <v>10000000</v>
      </c>
      <c r="D48" s="121">
        <v>10450000</v>
      </c>
      <c r="E48" s="65">
        <v>15</v>
      </c>
      <c r="G48" s="20"/>
    </row>
    <row r="49" spans="2:14" ht="15.6">
      <c r="B49" s="120" t="s">
        <v>422</v>
      </c>
      <c r="C49" s="121">
        <v>9001466.1999999993</v>
      </c>
      <c r="D49" s="122"/>
      <c r="E49" s="65"/>
      <c r="G49" s="20"/>
    </row>
    <row r="50" spans="2:14" ht="15.6">
      <c r="B50" s="123" t="s">
        <v>233</v>
      </c>
      <c r="C50" s="124">
        <f>SUM(C48:C49)</f>
        <v>19001466.199999999</v>
      </c>
      <c r="D50" s="124">
        <f>SUM(D48:D49)</f>
        <v>10450000</v>
      </c>
      <c r="E50" s="40"/>
      <c r="G50" s="21"/>
    </row>
    <row r="52" spans="2:14">
      <c r="B52" s="237" t="s">
        <v>234</v>
      </c>
    </row>
    <row r="53" spans="2:14">
      <c r="B53" s="370" t="s">
        <v>235</v>
      </c>
      <c r="C53" s="370" t="s">
        <v>236</v>
      </c>
      <c r="D53" s="370"/>
      <c r="E53" s="370"/>
      <c r="F53" s="370"/>
      <c r="G53" s="370"/>
      <c r="H53" s="370" t="s">
        <v>237</v>
      </c>
      <c r="I53" s="370"/>
      <c r="J53" s="370"/>
      <c r="K53" s="370"/>
      <c r="L53" s="370"/>
      <c r="M53" s="370"/>
      <c r="N53" s="3"/>
    </row>
    <row r="54" spans="2:14">
      <c r="B54" s="370"/>
      <c r="C54" s="370" t="s">
        <v>238</v>
      </c>
      <c r="D54" s="370" t="s">
        <v>239</v>
      </c>
      <c r="E54" s="370" t="s">
        <v>240</v>
      </c>
      <c r="F54" s="370" t="s">
        <v>241</v>
      </c>
      <c r="G54" s="370" t="s">
        <v>242</v>
      </c>
      <c r="H54" s="370" t="s">
        <v>243</v>
      </c>
      <c r="I54" s="370" t="s">
        <v>239</v>
      </c>
      <c r="J54" s="370" t="s">
        <v>240</v>
      </c>
      <c r="K54" s="370" t="s">
        <v>244</v>
      </c>
      <c r="L54" s="370" t="s">
        <v>245</v>
      </c>
      <c r="M54" s="370" t="s">
        <v>246</v>
      </c>
      <c r="N54" s="3"/>
    </row>
    <row r="55" spans="2:14">
      <c r="B55" s="370"/>
      <c r="C55" s="370"/>
      <c r="D55" s="370"/>
      <c r="E55" s="370"/>
      <c r="F55" s="370"/>
      <c r="G55" s="370"/>
      <c r="H55" s="370"/>
      <c r="I55" s="370"/>
      <c r="J55" s="370"/>
      <c r="K55" s="370"/>
      <c r="L55" s="370"/>
      <c r="M55" s="370"/>
      <c r="N55" s="3"/>
    </row>
    <row r="56" spans="2:14">
      <c r="B56" s="370"/>
      <c r="C56" s="370"/>
      <c r="D56" s="370"/>
      <c r="E56" s="370"/>
      <c r="F56" s="370"/>
      <c r="G56" s="370"/>
      <c r="H56" s="370"/>
      <c r="I56" s="370"/>
      <c r="J56" s="370"/>
      <c r="K56" s="370"/>
      <c r="L56" s="370"/>
      <c r="M56" s="370"/>
      <c r="N56" s="3"/>
    </row>
    <row r="57" spans="2:14">
      <c r="B57" s="85" t="s">
        <v>247</v>
      </c>
      <c r="C57" s="270">
        <v>2336364</v>
      </c>
      <c r="D57" s="270">
        <v>3712727.2699999996</v>
      </c>
      <c r="E57" s="85" t="s">
        <v>162</v>
      </c>
      <c r="F57" s="85"/>
      <c r="G57" s="270">
        <f>+D57+C57</f>
        <v>6049091.2699999996</v>
      </c>
      <c r="H57" s="270">
        <v>0</v>
      </c>
      <c r="I57" s="85" t="s">
        <v>162</v>
      </c>
      <c r="J57" s="85" t="s">
        <v>162</v>
      </c>
      <c r="K57" s="271">
        <v>-420545.52</v>
      </c>
      <c r="L57" s="270">
        <f>SUM(H57:K57)</f>
        <v>-420545.52</v>
      </c>
      <c r="M57" s="270">
        <f t="shared" ref="M57:M63" si="0">SUM(G57:K57)</f>
        <v>5628545.75</v>
      </c>
      <c r="N57" s="3"/>
    </row>
    <row r="58" spans="2:14">
      <c r="B58" s="85" t="s">
        <v>357</v>
      </c>
      <c r="C58" s="80">
        <v>46858341</v>
      </c>
      <c r="D58" s="80">
        <v>16713636.359999999</v>
      </c>
      <c r="E58" s="86">
        <v>0</v>
      </c>
      <c r="F58" s="86">
        <v>0</v>
      </c>
      <c r="G58" s="80">
        <f>SUM(C58:F58)</f>
        <v>63571977.359999999</v>
      </c>
      <c r="H58" s="270">
        <v>0</v>
      </c>
      <c r="I58" s="86" t="s">
        <v>162</v>
      </c>
      <c r="J58" s="86" t="s">
        <v>162</v>
      </c>
      <c r="K58" s="125">
        <v>-18743336.399999999</v>
      </c>
      <c r="L58" s="80">
        <f>SUM(H58:K58)</f>
        <v>-18743336.399999999</v>
      </c>
      <c r="M58" s="270">
        <f t="shared" si="0"/>
        <v>44828640.960000001</v>
      </c>
      <c r="N58" s="3"/>
    </row>
    <row r="59" spans="2:14">
      <c r="B59" s="85" t="s">
        <v>358</v>
      </c>
      <c r="C59" s="80"/>
      <c r="D59" s="80"/>
      <c r="E59" s="86" t="s">
        <v>162</v>
      </c>
      <c r="F59" s="86"/>
      <c r="G59" s="80">
        <f>SUM(C59:F59)</f>
        <v>0</v>
      </c>
      <c r="H59" s="270">
        <v>0</v>
      </c>
      <c r="I59" s="86" t="s">
        <v>162</v>
      </c>
      <c r="J59" s="86" t="s">
        <v>162</v>
      </c>
      <c r="K59" s="125"/>
      <c r="L59" s="80">
        <f>SUM(H59:K59)</f>
        <v>0</v>
      </c>
      <c r="M59" s="270">
        <f t="shared" si="0"/>
        <v>0</v>
      </c>
      <c r="N59" s="3"/>
    </row>
    <row r="60" spans="2:14">
      <c r="B60" s="85" t="s">
        <v>519</v>
      </c>
      <c r="C60" s="80">
        <v>0</v>
      </c>
      <c r="D60" s="80">
        <v>7366363.6399999997</v>
      </c>
      <c r="E60" s="86"/>
      <c r="F60" s="86"/>
      <c r="G60" s="80">
        <f>SUM(C60:F60)</f>
        <v>7366363.6399999997</v>
      </c>
      <c r="H60" s="270">
        <v>0</v>
      </c>
      <c r="I60" s="86"/>
      <c r="J60" s="86"/>
      <c r="K60" s="125"/>
      <c r="L60" s="80">
        <f>SUM(H60:K60)</f>
        <v>0</v>
      </c>
      <c r="M60" s="270">
        <f t="shared" si="0"/>
        <v>7366363.6399999997</v>
      </c>
      <c r="N60" s="3"/>
    </row>
    <row r="61" spans="2:14">
      <c r="B61" s="85" t="s">
        <v>520</v>
      </c>
      <c r="C61" s="80">
        <v>0</v>
      </c>
      <c r="D61" s="80">
        <v>51996590.909999996</v>
      </c>
      <c r="E61" s="86"/>
      <c r="F61" s="86"/>
      <c r="G61" s="80">
        <f>SUM(C61:F61)</f>
        <v>51996590.909999996</v>
      </c>
      <c r="H61" s="270">
        <v>0</v>
      </c>
      <c r="I61" s="86"/>
      <c r="J61" s="86"/>
      <c r="K61" s="125"/>
      <c r="L61" s="80">
        <v>0</v>
      </c>
      <c r="M61" s="270">
        <f t="shared" si="0"/>
        <v>51996590.909999996</v>
      </c>
      <c r="N61" s="3"/>
    </row>
    <row r="62" spans="2:14">
      <c r="B62" s="85"/>
      <c r="C62" s="86"/>
      <c r="D62" s="86"/>
      <c r="E62" s="86"/>
      <c r="F62" s="86"/>
      <c r="G62" s="86">
        <f>SUM(C62:F62)</f>
        <v>0</v>
      </c>
      <c r="H62" s="270">
        <v>0</v>
      </c>
      <c r="I62" s="86"/>
      <c r="J62" s="86"/>
      <c r="K62" s="86"/>
      <c r="L62" s="86"/>
      <c r="M62" s="270">
        <f t="shared" si="0"/>
        <v>0</v>
      </c>
      <c r="N62" s="3"/>
    </row>
    <row r="63" spans="2:14">
      <c r="B63" s="126" t="s">
        <v>248</v>
      </c>
      <c r="C63" s="82">
        <f>SUM(C57:C62)</f>
        <v>49194705</v>
      </c>
      <c r="D63" s="82">
        <f>SUM(D57:D62)</f>
        <v>79789318.179999992</v>
      </c>
      <c r="E63" s="87"/>
      <c r="F63" s="87"/>
      <c r="G63" s="82">
        <f>SUM(G57:G62)</f>
        <v>128984023.17999999</v>
      </c>
      <c r="H63" s="82">
        <f>SUM(H57:H62)</f>
        <v>0</v>
      </c>
      <c r="I63" s="87"/>
      <c r="J63" s="87"/>
      <c r="K63" s="82">
        <f>SUM(K57:K62)</f>
        <v>-19163881.919999998</v>
      </c>
      <c r="L63" s="82">
        <f>SUM(L57:L62)</f>
        <v>-19163881.919999998</v>
      </c>
      <c r="M63" s="82">
        <f t="shared" si="0"/>
        <v>109820141.25999999</v>
      </c>
      <c r="N63" s="3"/>
    </row>
    <row r="64" spans="2:14">
      <c r="B64" s="126" t="s">
        <v>249</v>
      </c>
      <c r="C64" s="82">
        <v>0</v>
      </c>
      <c r="D64" s="82">
        <f>+C58+C57</f>
        <v>49194705</v>
      </c>
      <c r="E64" s="82" t="s">
        <v>162</v>
      </c>
      <c r="F64" s="82">
        <v>0</v>
      </c>
      <c r="G64" s="82">
        <f>+D64</f>
        <v>49194705</v>
      </c>
      <c r="H64" s="82">
        <v>0</v>
      </c>
      <c r="I64" s="82" t="s">
        <v>162</v>
      </c>
      <c r="J64" s="82" t="s">
        <v>162</v>
      </c>
      <c r="K64" s="82">
        <v>0</v>
      </c>
      <c r="L64" s="82">
        <f>+G64</f>
        <v>49194705</v>
      </c>
      <c r="M64" s="82">
        <f>+L64-H64</f>
        <v>49194705</v>
      </c>
      <c r="N64" s="3"/>
    </row>
    <row r="67" spans="2:7">
      <c r="B67" s="242" t="s">
        <v>250</v>
      </c>
    </row>
    <row r="68" spans="2:7">
      <c r="B68" s="1"/>
    </row>
    <row r="69" spans="2:7">
      <c r="B69" s="377" t="s">
        <v>400</v>
      </c>
      <c r="C69" s="377" t="s">
        <v>205</v>
      </c>
      <c r="D69" s="377" t="s">
        <v>232</v>
      </c>
    </row>
    <row r="70" spans="2:7" ht="9.6" customHeight="1">
      <c r="B70" s="377"/>
      <c r="C70" s="377"/>
      <c r="D70" s="377"/>
    </row>
    <row r="71" spans="2:7" ht="15.6">
      <c r="B71" s="120" t="s">
        <v>390</v>
      </c>
      <c r="C71" s="121">
        <v>813566648</v>
      </c>
      <c r="D71" s="121">
        <v>511066648</v>
      </c>
      <c r="E71" s="65">
        <v>15</v>
      </c>
      <c r="G71" s="20"/>
    </row>
    <row r="72" spans="2:7" ht="15.6">
      <c r="B72" s="120" t="s">
        <v>584</v>
      </c>
      <c r="C72" s="121">
        <v>-127766662</v>
      </c>
      <c r="D72" s="122">
        <v>0</v>
      </c>
      <c r="E72" s="65"/>
      <c r="G72" s="20"/>
    </row>
    <row r="73" spans="2:7" ht="15.6">
      <c r="B73" s="120"/>
      <c r="C73" s="121">
        <f>SUM(C71:C72)</f>
        <v>685799986</v>
      </c>
      <c r="D73" s="121">
        <f>SUM(D71:D72)</f>
        <v>511066648</v>
      </c>
      <c r="E73" s="65"/>
      <c r="G73" s="20"/>
    </row>
    <row r="74" spans="2:7" ht="15" customHeight="1">
      <c r="B74" s="11"/>
    </row>
    <row r="75" spans="2:7" ht="15.75" customHeight="1"/>
  </sheetData>
  <mergeCells count="37">
    <mergeCell ref="B4:E4"/>
    <mergeCell ref="B6:B7"/>
    <mergeCell ref="C6:C7"/>
    <mergeCell ref="D6:D7"/>
    <mergeCell ref="B17:D17"/>
    <mergeCell ref="B69:B70"/>
    <mergeCell ref="C69:C70"/>
    <mergeCell ref="D69:D70"/>
    <mergeCell ref="B19:F19"/>
    <mergeCell ref="B53:B56"/>
    <mergeCell ref="B46:B47"/>
    <mergeCell ref="G19:I19"/>
    <mergeCell ref="D20:D21"/>
    <mergeCell ref="E20:E21"/>
    <mergeCell ref="B25:D25"/>
    <mergeCell ref="F54:F56"/>
    <mergeCell ref="G54:G56"/>
    <mergeCell ref="C53:G53"/>
    <mergeCell ref="H54:H56"/>
    <mergeCell ref="I54:I56"/>
    <mergeCell ref="C46:C47"/>
    <mergeCell ref="D46:D47"/>
    <mergeCell ref="B26:D26"/>
    <mergeCell ref="B29:F29"/>
    <mergeCell ref="B35:F35"/>
    <mergeCell ref="B37:C37"/>
    <mergeCell ref="M54:M56"/>
    <mergeCell ref="B38:B39"/>
    <mergeCell ref="C38:C39"/>
    <mergeCell ref="D38:D39"/>
    <mergeCell ref="L54:L56"/>
    <mergeCell ref="H53:M53"/>
    <mergeCell ref="C54:C56"/>
    <mergeCell ref="D54:D56"/>
    <mergeCell ref="E54:E56"/>
    <mergeCell ref="J54:J56"/>
    <mergeCell ref="K54:K56"/>
  </mergeCells>
  <pageMargins left="0.70866141732283472" right="0.70866141732283472" top="0.74803149606299213" bottom="0.74803149606299213" header="0.31496062992125984" footer="0.31496062992125984"/>
  <pageSetup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249977111117893"/>
  </sheetPr>
  <dimension ref="B4:F78"/>
  <sheetViews>
    <sheetView showGridLines="0" zoomScale="94" zoomScaleNormal="94" workbookViewId="0">
      <selection activeCell="F32" sqref="F32"/>
    </sheetView>
  </sheetViews>
  <sheetFormatPr baseColWidth="10" defaultColWidth="10.88671875" defaultRowHeight="14.4"/>
  <cols>
    <col min="1" max="1" width="4.88671875" customWidth="1"/>
    <col min="2" max="2" width="40.5546875" bestFit="1" customWidth="1"/>
    <col min="3" max="3" width="20.5546875" customWidth="1"/>
    <col min="4" max="4" width="19.33203125" bestFit="1" customWidth="1"/>
    <col min="5" max="5" width="18.33203125" customWidth="1"/>
    <col min="7" max="7" width="16.88671875" customWidth="1"/>
  </cols>
  <sheetData>
    <row r="4" spans="2:6">
      <c r="B4" s="242"/>
    </row>
    <row r="5" spans="2:6" ht="8.4" customHeight="1"/>
    <row r="6" spans="2:6">
      <c r="B6" s="378" t="s">
        <v>198</v>
      </c>
      <c r="C6" s="110" t="s">
        <v>252</v>
      </c>
      <c r="D6" s="110"/>
      <c r="E6" s="110"/>
      <c r="F6" s="110" t="s">
        <v>252</v>
      </c>
    </row>
    <row r="7" spans="2:6">
      <c r="B7" s="379"/>
      <c r="C7" s="110" t="s">
        <v>253</v>
      </c>
      <c r="D7" s="110" t="s">
        <v>254</v>
      </c>
      <c r="E7" s="110" t="s">
        <v>255</v>
      </c>
      <c r="F7" s="110" t="s">
        <v>256</v>
      </c>
    </row>
    <row r="8" spans="2:6">
      <c r="B8" s="88" t="s">
        <v>64</v>
      </c>
      <c r="C8" s="89"/>
      <c r="D8" s="89">
        <v>21039090.91</v>
      </c>
      <c r="E8" s="89"/>
      <c r="F8" s="89">
        <f>+C8+D8+E8</f>
        <v>21039090.91</v>
      </c>
    </row>
    <row r="9" spans="2:6">
      <c r="B9" s="91" t="s">
        <v>257</v>
      </c>
      <c r="C9" s="92"/>
      <c r="D9" s="109" t="s">
        <v>162</v>
      </c>
      <c r="E9" s="92"/>
      <c r="F9" s="89">
        <v>0</v>
      </c>
    </row>
    <row r="10" spans="2:6">
      <c r="B10" s="88" t="s">
        <v>258</v>
      </c>
      <c r="C10" s="89">
        <v>0</v>
      </c>
      <c r="D10" s="90" t="s">
        <v>162</v>
      </c>
      <c r="E10" s="89">
        <v>0</v>
      </c>
      <c r="F10" s="90" t="s">
        <v>162</v>
      </c>
    </row>
    <row r="12" spans="2:6">
      <c r="B12" s="242" t="s">
        <v>259</v>
      </c>
      <c r="C12" s="238"/>
      <c r="D12" s="238"/>
      <c r="E12" s="238"/>
      <c r="F12" s="238"/>
    </row>
    <row r="13" spans="2:6">
      <c r="B13" s="360" t="s">
        <v>210</v>
      </c>
      <c r="C13" s="360"/>
      <c r="D13" s="360"/>
      <c r="E13" s="360"/>
      <c r="F13" s="360"/>
    </row>
    <row r="14" spans="2:6">
      <c r="B14" s="238"/>
      <c r="C14" s="238"/>
      <c r="D14" s="238"/>
      <c r="E14" s="238"/>
      <c r="F14" s="238"/>
    </row>
    <row r="15" spans="2:6">
      <c r="B15" s="368" t="s">
        <v>496</v>
      </c>
      <c r="C15" s="368"/>
      <c r="D15" s="368"/>
      <c r="E15" s="368"/>
      <c r="F15" s="238"/>
    </row>
    <row r="16" spans="2:6" ht="11.4" customHeight="1"/>
    <row r="17" spans="2:6">
      <c r="B17" s="111" t="s">
        <v>399</v>
      </c>
      <c r="C17" s="111" t="s">
        <v>205</v>
      </c>
      <c r="D17" s="111" t="s">
        <v>232</v>
      </c>
    </row>
    <row r="18" spans="2:6">
      <c r="B18" s="69" t="s">
        <v>368</v>
      </c>
      <c r="C18" s="68">
        <v>0</v>
      </c>
      <c r="D18" s="70"/>
      <c r="E18" s="65"/>
      <c r="F18" s="22"/>
    </row>
    <row r="19" spans="2:6">
      <c r="B19" s="69" t="s">
        <v>369</v>
      </c>
      <c r="C19" s="70">
        <v>0</v>
      </c>
      <c r="D19" s="70"/>
      <c r="E19" s="65"/>
      <c r="F19" s="22"/>
    </row>
    <row r="20" spans="2:6">
      <c r="B20" s="69" t="s">
        <v>370</v>
      </c>
      <c r="C20" s="68">
        <v>7082457.9299999997</v>
      </c>
      <c r="D20" s="70"/>
      <c r="E20" s="65"/>
      <c r="F20" s="22"/>
    </row>
    <row r="21" spans="2:6">
      <c r="B21" s="69" t="s">
        <v>371</v>
      </c>
      <c r="C21" s="68">
        <v>157790458.40000001</v>
      </c>
      <c r="D21" s="68">
        <v>63749996</v>
      </c>
      <c r="E21" s="65"/>
      <c r="F21" s="22"/>
    </row>
    <row r="22" spans="2:6">
      <c r="B22" s="69" t="s">
        <v>439</v>
      </c>
      <c r="C22" s="70">
        <v>2590909.08</v>
      </c>
      <c r="D22" s="70">
        <v>2744313</v>
      </c>
      <c r="E22" s="65"/>
      <c r="F22" s="22"/>
    </row>
    <row r="23" spans="2:6">
      <c r="B23" s="69"/>
      <c r="C23" s="70"/>
      <c r="D23" s="70"/>
      <c r="E23" s="65"/>
      <c r="F23" s="22"/>
    </row>
    <row r="24" spans="2:6">
      <c r="B24" s="69" t="s">
        <v>530</v>
      </c>
      <c r="C24" s="70">
        <v>9396352.1999999993</v>
      </c>
      <c r="D24" s="70"/>
      <c r="E24" s="65"/>
      <c r="F24" s="22"/>
    </row>
    <row r="25" spans="2:6">
      <c r="B25" s="71" t="s">
        <v>233</v>
      </c>
      <c r="C25" s="72">
        <f>SUM(C18:C24)</f>
        <v>176860177.61000001</v>
      </c>
      <c r="D25" s="72">
        <f>SUM(D20:D24)</f>
        <v>66494309</v>
      </c>
      <c r="F25" s="15"/>
    </row>
    <row r="27" spans="2:6">
      <c r="B27" s="242" t="s">
        <v>260</v>
      </c>
      <c r="C27" s="238"/>
      <c r="D27" s="238"/>
    </row>
    <row r="28" spans="2:6">
      <c r="B28" s="375" t="s">
        <v>210</v>
      </c>
      <c r="C28" s="375"/>
      <c r="D28" s="375"/>
    </row>
    <row r="29" spans="2:6">
      <c r="B29" s="237"/>
      <c r="C29" s="238"/>
      <c r="D29" s="238"/>
    </row>
    <row r="30" spans="2:6">
      <c r="B30" s="237" t="s">
        <v>497</v>
      </c>
      <c r="C30" s="238"/>
      <c r="D30" s="238"/>
    </row>
    <row r="31" spans="2:6" ht="16.2" customHeight="1">
      <c r="B31" s="99" t="s">
        <v>261</v>
      </c>
      <c r="C31" s="94" t="s">
        <v>262</v>
      </c>
      <c r="D31" s="99" t="s">
        <v>263</v>
      </c>
    </row>
    <row r="32" spans="2:6">
      <c r="B32" s="100"/>
      <c r="C32" s="96"/>
      <c r="D32" s="101"/>
    </row>
    <row r="33" spans="2:4">
      <c r="B33" s="102" t="s">
        <v>233</v>
      </c>
      <c r="C33" s="107">
        <f>SUM(C32:C32)</f>
        <v>0</v>
      </c>
      <c r="D33" s="108">
        <f>+D32</f>
        <v>0</v>
      </c>
    </row>
    <row r="35" spans="2:4">
      <c r="B35" s="252" t="s">
        <v>498</v>
      </c>
      <c r="C35" s="40"/>
      <c r="D35" s="40"/>
    </row>
    <row r="36" spans="2:4">
      <c r="B36" s="99" t="s">
        <v>264</v>
      </c>
      <c r="C36" s="94" t="s">
        <v>262</v>
      </c>
      <c r="D36" s="99" t="s">
        <v>263</v>
      </c>
    </row>
    <row r="37" spans="2:4">
      <c r="B37" s="212" t="s">
        <v>448</v>
      </c>
      <c r="C37" s="213">
        <v>0</v>
      </c>
      <c r="D37" s="214">
        <v>0</v>
      </c>
    </row>
    <row r="38" spans="2:4">
      <c r="B38" s="215" t="s">
        <v>233</v>
      </c>
      <c r="C38" s="216">
        <f>+C37</f>
        <v>0</v>
      </c>
      <c r="D38" s="217">
        <f>+D37</f>
        <v>0</v>
      </c>
    </row>
    <row r="40" spans="2:4">
      <c r="B40" s="237" t="s">
        <v>499</v>
      </c>
    </row>
    <row r="41" spans="2:4">
      <c r="B41" s="99" t="s">
        <v>265</v>
      </c>
      <c r="C41" s="94" t="s">
        <v>262</v>
      </c>
      <c r="D41" s="99" t="s">
        <v>263</v>
      </c>
    </row>
    <row r="42" spans="2:4">
      <c r="B42" s="100"/>
      <c r="C42" s="90"/>
      <c r="D42" s="112"/>
    </row>
    <row r="43" spans="2:4">
      <c r="B43" s="102" t="s">
        <v>233</v>
      </c>
      <c r="C43" s="109" t="s">
        <v>162</v>
      </c>
      <c r="D43" s="113" t="s">
        <v>162</v>
      </c>
    </row>
    <row r="45" spans="2:4">
      <c r="B45" s="237" t="s">
        <v>500</v>
      </c>
    </row>
    <row r="46" spans="2:4">
      <c r="B46" s="99" t="s">
        <v>261</v>
      </c>
      <c r="C46" s="94" t="s">
        <v>262</v>
      </c>
      <c r="D46" s="99" t="s">
        <v>263</v>
      </c>
    </row>
    <row r="47" spans="2:4">
      <c r="B47" s="100" t="s">
        <v>449</v>
      </c>
      <c r="C47" s="96">
        <v>0</v>
      </c>
      <c r="D47" s="101"/>
    </row>
    <row r="48" spans="2:4">
      <c r="B48" s="102" t="s">
        <v>233</v>
      </c>
      <c r="C48" s="107">
        <f>+C47</f>
        <v>0</v>
      </c>
      <c r="D48" s="108">
        <f>+D47</f>
        <v>0</v>
      </c>
    </row>
    <row r="51" spans="2:6">
      <c r="B51" s="368" t="s">
        <v>266</v>
      </c>
      <c r="C51" s="368"/>
      <c r="D51" s="368"/>
      <c r="E51" s="238"/>
    </row>
    <row r="52" spans="2:6" ht="15" thickBot="1">
      <c r="B52" s="375" t="s">
        <v>210</v>
      </c>
      <c r="C52" s="375"/>
      <c r="D52" s="375"/>
      <c r="E52" s="375"/>
    </row>
    <row r="53" spans="2:6">
      <c r="B53" s="77" t="s">
        <v>198</v>
      </c>
      <c r="C53" s="98" t="s">
        <v>205</v>
      </c>
      <c r="D53" s="98" t="s">
        <v>267</v>
      </c>
    </row>
    <row r="54" spans="2:6">
      <c r="B54" s="100" t="s">
        <v>391</v>
      </c>
      <c r="C54" s="74">
        <v>0</v>
      </c>
      <c r="D54" s="101">
        <v>160000</v>
      </c>
      <c r="F54" s="23"/>
    </row>
    <row r="55" spans="2:6">
      <c r="B55" s="100" t="s">
        <v>392</v>
      </c>
      <c r="C55" s="74">
        <v>400000</v>
      </c>
      <c r="D55" s="101">
        <v>400000</v>
      </c>
      <c r="F55" s="23"/>
    </row>
    <row r="56" spans="2:6">
      <c r="B56" s="100" t="s">
        <v>440</v>
      </c>
      <c r="C56" s="73"/>
      <c r="D56" s="101">
        <v>381349</v>
      </c>
      <c r="F56" s="23"/>
    </row>
    <row r="57" spans="2:6">
      <c r="B57" s="100" t="s">
        <v>531</v>
      </c>
      <c r="C57" s="73"/>
      <c r="D57" s="73">
        <v>2150000</v>
      </c>
      <c r="F57" s="23"/>
    </row>
    <row r="58" spans="2:6">
      <c r="B58" s="100" t="s">
        <v>441</v>
      </c>
      <c r="C58" s="73"/>
      <c r="D58" s="101">
        <v>4537500</v>
      </c>
      <c r="F58" s="23"/>
    </row>
    <row r="59" spans="2:6">
      <c r="B59" s="100" t="s">
        <v>558</v>
      </c>
      <c r="C59" s="73">
        <v>1650000</v>
      </c>
      <c r="D59" s="101"/>
      <c r="F59" s="23"/>
    </row>
    <row r="60" spans="2:6">
      <c r="B60" s="100" t="s">
        <v>587</v>
      </c>
      <c r="C60" s="73">
        <v>440000</v>
      </c>
      <c r="D60" s="101"/>
      <c r="F60" s="23"/>
    </row>
    <row r="61" spans="2:6">
      <c r="B61" s="100" t="s">
        <v>588</v>
      </c>
      <c r="C61" s="73">
        <v>120000</v>
      </c>
      <c r="D61" s="101"/>
      <c r="F61" s="23"/>
    </row>
    <row r="62" spans="2:6">
      <c r="B62" s="100" t="s">
        <v>585</v>
      </c>
      <c r="C62" s="73">
        <v>1100000</v>
      </c>
      <c r="D62" s="101"/>
      <c r="F62" s="23"/>
    </row>
    <row r="63" spans="2:6">
      <c r="B63" s="100" t="s">
        <v>586</v>
      </c>
      <c r="C63" s="73">
        <v>700000</v>
      </c>
      <c r="D63" s="101"/>
      <c r="F63" s="23"/>
    </row>
    <row r="64" spans="2:6">
      <c r="B64" s="100" t="s">
        <v>589</v>
      </c>
      <c r="C64" s="73">
        <v>6000</v>
      </c>
      <c r="D64" s="101"/>
      <c r="F64" s="23"/>
    </row>
    <row r="65" spans="2:6">
      <c r="B65" s="100" t="s">
        <v>559</v>
      </c>
      <c r="C65" s="73">
        <v>452430</v>
      </c>
      <c r="D65" s="101"/>
      <c r="F65" s="23"/>
    </row>
    <row r="66" spans="2:6">
      <c r="B66" s="100"/>
      <c r="C66" s="73"/>
      <c r="D66" s="101"/>
      <c r="F66" s="23"/>
    </row>
    <row r="67" spans="2:6">
      <c r="B67" s="100" t="s">
        <v>561</v>
      </c>
      <c r="C67" s="73"/>
      <c r="D67" s="101"/>
      <c r="F67" s="23"/>
    </row>
    <row r="68" spans="2:6">
      <c r="B68" s="100" t="s">
        <v>560</v>
      </c>
      <c r="C68" s="73">
        <v>14370764</v>
      </c>
      <c r="D68" s="101"/>
      <c r="F68" s="23"/>
    </row>
    <row r="69" spans="2:6">
      <c r="B69" s="100" t="s">
        <v>527</v>
      </c>
      <c r="C69" s="73">
        <v>3300000</v>
      </c>
      <c r="D69" s="101"/>
      <c r="F69" s="23"/>
    </row>
    <row r="70" spans="2:6">
      <c r="B70" s="100" t="s">
        <v>557</v>
      </c>
      <c r="C70" s="73"/>
      <c r="D70" s="101"/>
      <c r="F70" s="23"/>
    </row>
    <row r="71" spans="2:6">
      <c r="B71" s="102" t="s">
        <v>233</v>
      </c>
      <c r="C71" s="108">
        <f>SUM(C54:C70)</f>
        <v>22539194</v>
      </c>
      <c r="D71" s="108">
        <f>SUM(D54:D58)</f>
        <v>7628849</v>
      </c>
      <c r="E71" s="34"/>
      <c r="F71" s="24"/>
    </row>
    <row r="73" spans="2:6">
      <c r="B73" s="242" t="s">
        <v>501</v>
      </c>
    </row>
    <row r="74" spans="2:6">
      <c r="B74" s="99" t="s">
        <v>198</v>
      </c>
      <c r="C74" s="99" t="s">
        <v>205</v>
      </c>
      <c r="D74" s="99" t="s">
        <v>267</v>
      </c>
    </row>
    <row r="75" spans="2:6">
      <c r="B75" s="100" t="s">
        <v>268</v>
      </c>
      <c r="C75" s="70">
        <v>8073582</v>
      </c>
      <c r="D75" s="101"/>
    </row>
    <row r="76" spans="2:6">
      <c r="B76" s="102" t="s">
        <v>233</v>
      </c>
      <c r="C76" s="108">
        <f>+C75</f>
        <v>8073582</v>
      </c>
      <c r="D76" s="108">
        <f>+D75</f>
        <v>0</v>
      </c>
      <c r="E76" s="34"/>
      <c r="F76" s="34"/>
    </row>
    <row r="78" spans="2:6">
      <c r="C78" s="34"/>
    </row>
  </sheetData>
  <mergeCells count="6">
    <mergeCell ref="B52:E52"/>
    <mergeCell ref="B6:B7"/>
    <mergeCell ref="B13:F13"/>
    <mergeCell ref="B15:E15"/>
    <mergeCell ref="B28:D28"/>
    <mergeCell ref="B51:D51"/>
  </mergeCells>
  <pageMargins left="0.7" right="0.7" top="0.75" bottom="0.75" header="0.3" footer="0.3"/>
  <pageSetup scale="7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249977111117893"/>
  </sheetPr>
  <dimension ref="B3:I35"/>
  <sheetViews>
    <sheetView showGridLines="0" zoomScale="94" zoomScaleNormal="94" workbookViewId="0">
      <selection activeCell="C17" sqref="C17"/>
    </sheetView>
  </sheetViews>
  <sheetFormatPr baseColWidth="10" defaultColWidth="11.44140625" defaultRowHeight="14.4"/>
  <cols>
    <col min="1" max="1" width="5.44140625" customWidth="1"/>
    <col min="2" max="2" width="68.44140625" bestFit="1" customWidth="1"/>
    <col min="3" max="3" width="17.6640625" bestFit="1" customWidth="1"/>
    <col min="4" max="4" width="19.33203125" bestFit="1" customWidth="1"/>
    <col min="7" max="7" width="22.109375" customWidth="1"/>
  </cols>
  <sheetData>
    <row r="3" spans="2:6">
      <c r="B3" s="368" t="s">
        <v>269</v>
      </c>
      <c r="C3" s="368"/>
      <c r="D3" s="368"/>
      <c r="E3" s="368"/>
    </row>
    <row r="4" spans="2:6">
      <c r="B4" s="238" t="s">
        <v>453</v>
      </c>
      <c r="C4" s="241"/>
      <c r="D4" s="241"/>
      <c r="E4" s="241"/>
    </row>
    <row r="5" spans="2:6">
      <c r="B5" s="238"/>
      <c r="C5" s="238"/>
      <c r="D5" s="238"/>
      <c r="E5" s="238"/>
    </row>
    <row r="6" spans="2:6">
      <c r="B6" s="380" t="s">
        <v>493</v>
      </c>
      <c r="C6" s="380"/>
      <c r="D6" s="380"/>
      <c r="E6" s="238"/>
    </row>
    <row r="7" spans="2:6">
      <c r="B7" s="238" t="s">
        <v>453</v>
      </c>
      <c r="C7" s="248"/>
      <c r="D7" s="248"/>
      <c r="E7" s="238"/>
    </row>
    <row r="8" spans="2:6">
      <c r="B8" s="238"/>
      <c r="C8" s="248"/>
      <c r="D8" s="248"/>
      <c r="E8" s="238"/>
    </row>
    <row r="9" spans="2:6">
      <c r="B9" s="237" t="s">
        <v>270</v>
      </c>
      <c r="C9" s="238"/>
      <c r="D9" s="238"/>
      <c r="E9" s="238"/>
    </row>
    <row r="10" spans="2:6">
      <c r="B10" s="238" t="s">
        <v>453</v>
      </c>
      <c r="C10" s="238"/>
      <c r="D10" s="238"/>
      <c r="E10" s="238"/>
    </row>
    <row r="11" spans="2:6">
      <c r="B11" s="238"/>
      <c r="C11" s="238"/>
      <c r="D11" s="238"/>
      <c r="E11" s="238"/>
    </row>
    <row r="12" spans="2:6">
      <c r="B12" s="368" t="s">
        <v>271</v>
      </c>
      <c r="C12" s="368"/>
      <c r="D12" s="238"/>
      <c r="E12" s="238"/>
    </row>
    <row r="13" spans="2:6">
      <c r="B13" s="241"/>
      <c r="C13" s="241"/>
      <c r="D13" s="238"/>
      <c r="E13" s="238"/>
    </row>
    <row r="14" spans="2:6" ht="15" thickBot="1">
      <c r="B14" s="375" t="s">
        <v>210</v>
      </c>
      <c r="C14" s="375"/>
      <c r="D14" s="375"/>
      <c r="E14" s="375"/>
    </row>
    <row r="15" spans="2:6">
      <c r="B15" s="77" t="s">
        <v>198</v>
      </c>
      <c r="C15" s="98" t="s">
        <v>205</v>
      </c>
      <c r="D15" s="98" t="s">
        <v>267</v>
      </c>
    </row>
    <row r="16" spans="2:6">
      <c r="B16" s="100" t="s">
        <v>443</v>
      </c>
      <c r="C16" s="74">
        <v>3638682023.5700002</v>
      </c>
      <c r="D16" s="101">
        <v>202181831</v>
      </c>
      <c r="F16" s="23"/>
    </row>
    <row r="17" spans="2:9">
      <c r="B17" s="100" t="s">
        <v>590</v>
      </c>
      <c r="C17" s="96">
        <v>2887811</v>
      </c>
      <c r="D17" s="101"/>
      <c r="F17" s="23"/>
    </row>
    <row r="18" spans="2:9">
      <c r="B18" s="100"/>
      <c r="C18" s="96"/>
      <c r="D18" s="101"/>
      <c r="F18" s="23"/>
    </row>
    <row r="19" spans="2:9">
      <c r="B19" s="102" t="s">
        <v>233</v>
      </c>
      <c r="C19" s="108">
        <f>SUM(C16:C18)</f>
        <v>3641569834.5700002</v>
      </c>
      <c r="D19" s="108">
        <f>SUM(D16:D18)</f>
        <v>202181831</v>
      </c>
      <c r="E19" s="34"/>
      <c r="F19" s="24"/>
    </row>
    <row r="20" spans="2:9">
      <c r="B20" s="201"/>
      <c r="C20" s="201"/>
    </row>
    <row r="22" spans="2:9">
      <c r="B22" s="237" t="s">
        <v>273</v>
      </c>
      <c r="C22" s="238"/>
      <c r="D22" s="238"/>
    </row>
    <row r="23" spans="2:9" ht="15" hidden="1" thickBot="1">
      <c r="B23" s="251" t="s">
        <v>494</v>
      </c>
      <c r="C23" s="249"/>
      <c r="D23" s="249"/>
      <c r="F23" s="61"/>
    </row>
    <row r="24" spans="2:9" ht="79.8" hidden="1" thickBot="1">
      <c r="B24" s="267" t="s">
        <v>518</v>
      </c>
      <c r="C24" s="249"/>
      <c r="D24" s="249"/>
      <c r="F24" s="61"/>
    </row>
    <row r="25" spans="2:9" ht="15" hidden="1" thickBot="1">
      <c r="B25" s="251" t="s">
        <v>495</v>
      </c>
      <c r="C25" s="249"/>
      <c r="D25" s="249"/>
      <c r="F25" s="61"/>
    </row>
    <row r="26" spans="2:9">
      <c r="B26" s="238" t="s">
        <v>453</v>
      </c>
      <c r="C26" s="250"/>
      <c r="D26" s="250"/>
      <c r="F26" s="61"/>
    </row>
    <row r="27" spans="2:9">
      <c r="B27" s="238"/>
      <c r="C27" s="238"/>
      <c r="D27" s="238"/>
    </row>
    <row r="28" spans="2:9">
      <c r="B28" s="376" t="s">
        <v>274</v>
      </c>
      <c r="C28" s="376"/>
      <c r="D28" s="376"/>
    </row>
    <row r="29" spans="2:9">
      <c r="B29" s="239" t="s">
        <v>454</v>
      </c>
      <c r="C29" s="238"/>
      <c r="D29" s="238"/>
    </row>
    <row r="30" spans="2:9">
      <c r="B30" s="238"/>
      <c r="C30" s="238"/>
      <c r="D30" s="238"/>
      <c r="F30" s="62"/>
      <c r="G30" s="63"/>
      <c r="H30" s="63"/>
      <c r="I30" s="63"/>
    </row>
    <row r="31" spans="2:9">
      <c r="B31" s="25"/>
      <c r="F31" s="62"/>
    </row>
    <row r="32" spans="2:9">
      <c r="B32" s="26"/>
      <c r="C32" s="27"/>
      <c r="D32" s="28"/>
      <c r="F32" s="62"/>
    </row>
    <row r="33" spans="2:4">
      <c r="B33" s="29"/>
      <c r="C33" s="23"/>
      <c r="D33" s="30"/>
    </row>
    <row r="34" spans="2:4">
      <c r="B34" s="29"/>
      <c r="C34" s="23"/>
      <c r="D34" s="30"/>
    </row>
    <row r="35" spans="2:4">
      <c r="B35" s="31"/>
      <c r="C35" s="24"/>
      <c r="D35" s="32"/>
    </row>
  </sheetData>
  <mergeCells count="5">
    <mergeCell ref="B14:E14"/>
    <mergeCell ref="B3:E3"/>
    <mergeCell ref="B6:D6"/>
    <mergeCell ref="B12:C12"/>
    <mergeCell ref="B28:D28"/>
  </mergeCells>
  <pageMargins left="0.70866141732283472" right="0.70866141732283472" top="1.3385826771653544" bottom="0.74803149606299213" header="0.31496062992125984" footer="0.31496062992125984"/>
  <pageSetup paperSize="9" scale="7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pageSetUpPr fitToPage="1"/>
  </sheetPr>
  <dimension ref="B3:G96"/>
  <sheetViews>
    <sheetView showGridLines="0" zoomScale="92" zoomScaleNormal="92" workbookViewId="0">
      <selection activeCell="C90" sqref="C90"/>
    </sheetView>
  </sheetViews>
  <sheetFormatPr baseColWidth="10" defaultColWidth="11.44140625" defaultRowHeight="13.8"/>
  <cols>
    <col min="1" max="1" width="5.5546875" style="36" customWidth="1"/>
    <col min="2" max="2" width="55.33203125" style="36" bestFit="1" customWidth="1"/>
    <col min="3" max="3" width="19.44140625" style="36" bestFit="1" customWidth="1"/>
    <col min="4" max="4" width="19.6640625" style="36" bestFit="1" customWidth="1"/>
    <col min="5" max="5" width="15.44140625" style="36" customWidth="1"/>
    <col min="6" max="6" width="14.5546875" style="36" customWidth="1"/>
    <col min="7" max="7" width="17.6640625" style="36" bestFit="1" customWidth="1"/>
    <col min="8" max="8" width="19.5546875" style="36" customWidth="1"/>
    <col min="9" max="16384" width="11.44140625" style="36"/>
  </cols>
  <sheetData>
    <row r="3" spans="2:7">
      <c r="B3" s="244" t="s">
        <v>275</v>
      </c>
      <c r="C3" s="244"/>
      <c r="D3" s="244"/>
      <c r="E3" s="244"/>
      <c r="F3" s="244"/>
      <c r="G3" s="35"/>
    </row>
    <row r="4" spans="2:7">
      <c r="B4" s="375"/>
      <c r="C4" s="375"/>
      <c r="D4" s="375"/>
      <c r="E4" s="375"/>
      <c r="F4" s="238"/>
    </row>
    <row r="5" spans="2:7">
      <c r="B5" s="238"/>
      <c r="C5" s="247"/>
      <c r="D5" s="238"/>
      <c r="E5" s="238"/>
      <c r="F5" s="238"/>
    </row>
    <row r="6" spans="2:7">
      <c r="B6" s="368" t="s">
        <v>276</v>
      </c>
      <c r="C6" s="368"/>
      <c r="D6" s="368"/>
      <c r="E6" s="368"/>
      <c r="F6" s="368"/>
    </row>
    <row r="7" spans="2:7" ht="44.25" customHeight="1">
      <c r="B7" s="94" t="s">
        <v>198</v>
      </c>
      <c r="C7" s="94" t="s">
        <v>277</v>
      </c>
      <c r="D7" s="94" t="s">
        <v>254</v>
      </c>
      <c r="E7" s="94" t="s">
        <v>278</v>
      </c>
      <c r="F7" s="94" t="s">
        <v>279</v>
      </c>
    </row>
    <row r="8" spans="2:7">
      <c r="B8" s="95" t="s">
        <v>68</v>
      </c>
      <c r="C8" s="89">
        <v>2274000000</v>
      </c>
      <c r="D8" s="89">
        <v>0</v>
      </c>
      <c r="E8" s="96">
        <v>0</v>
      </c>
      <c r="F8" s="89">
        <f t="shared" ref="F8:F15" si="0">SUM(C8:E8)</f>
        <v>2274000000</v>
      </c>
      <c r="G8" s="37"/>
    </row>
    <row r="9" spans="2:7">
      <c r="B9" s="95" t="s">
        <v>424</v>
      </c>
      <c r="C9" s="89">
        <v>0</v>
      </c>
      <c r="D9" s="89">
        <v>0</v>
      </c>
      <c r="E9" s="96">
        <v>0</v>
      </c>
      <c r="F9" s="89">
        <f t="shared" si="0"/>
        <v>0</v>
      </c>
      <c r="G9" s="37"/>
    </row>
    <row r="10" spans="2:7">
      <c r="B10" s="95" t="s">
        <v>562</v>
      </c>
      <c r="C10" s="89">
        <v>1726000000</v>
      </c>
      <c r="D10" s="89"/>
      <c r="E10" s="96"/>
      <c r="F10" s="89">
        <f t="shared" si="0"/>
        <v>1726000000</v>
      </c>
      <c r="G10" s="37"/>
    </row>
    <row r="11" spans="2:7">
      <c r="B11" s="95" t="s">
        <v>280</v>
      </c>
      <c r="C11" s="89">
        <v>0</v>
      </c>
      <c r="D11" s="96"/>
      <c r="E11" s="90"/>
      <c r="F11" s="89">
        <f t="shared" si="0"/>
        <v>0</v>
      </c>
      <c r="G11" s="37"/>
    </row>
    <row r="12" spans="2:7">
      <c r="B12" s="95" t="s">
        <v>596</v>
      </c>
      <c r="C12" s="89">
        <v>102000000</v>
      </c>
      <c r="D12" s="96"/>
      <c r="E12" s="90"/>
      <c r="F12" s="89">
        <f t="shared" si="0"/>
        <v>102000000</v>
      </c>
      <c r="G12" s="37"/>
    </row>
    <row r="13" spans="2:7">
      <c r="B13" s="95" t="s">
        <v>281</v>
      </c>
      <c r="C13" s="89">
        <v>0</v>
      </c>
      <c r="D13" s="89"/>
      <c r="E13" s="90">
        <v>0</v>
      </c>
      <c r="F13" s="89">
        <f t="shared" si="0"/>
        <v>0</v>
      </c>
      <c r="G13" s="37"/>
    </row>
    <row r="14" spans="2:7" ht="18.75" customHeight="1">
      <c r="B14" s="95" t="s">
        <v>282</v>
      </c>
      <c r="C14" s="89">
        <v>-226366</v>
      </c>
      <c r="D14" s="97">
        <v>0</v>
      </c>
      <c r="E14" s="89">
        <v>-124400679</v>
      </c>
      <c r="F14" s="89">
        <f t="shared" si="0"/>
        <v>-124627045</v>
      </c>
      <c r="G14" s="37"/>
    </row>
    <row r="15" spans="2:7">
      <c r="B15" s="95" t="s">
        <v>283</v>
      </c>
      <c r="C15" s="97">
        <v>0</v>
      </c>
      <c r="D15" s="89"/>
      <c r="E15" s="89">
        <v>-736130551.32000029</v>
      </c>
      <c r="F15" s="89">
        <f t="shared" si="0"/>
        <v>-736130551.32000029</v>
      </c>
      <c r="G15" s="37"/>
    </row>
    <row r="16" spans="2:7">
      <c r="B16" s="91" t="s">
        <v>284</v>
      </c>
      <c r="C16" s="92">
        <f>SUM(C8:C15)</f>
        <v>4101773634</v>
      </c>
      <c r="D16" s="92">
        <f>SUM(D8:D15)</f>
        <v>0</v>
      </c>
      <c r="E16" s="92">
        <f>SUM(E8:E15)</f>
        <v>-860531230.32000029</v>
      </c>
      <c r="F16" s="92">
        <f>SUM(F8:F15)</f>
        <v>3241242403.6799998</v>
      </c>
      <c r="G16" s="37"/>
    </row>
    <row r="18" spans="2:6">
      <c r="B18" s="242" t="s">
        <v>285</v>
      </c>
      <c r="C18" s="238"/>
      <c r="D18" s="238"/>
      <c r="E18" s="238"/>
      <c r="F18" s="238"/>
    </row>
    <row r="19" spans="2:6">
      <c r="B19" s="239" t="s">
        <v>453</v>
      </c>
      <c r="C19" s="238"/>
      <c r="D19" s="238"/>
      <c r="E19" s="238"/>
      <c r="F19" s="238"/>
    </row>
    <row r="20" spans="2:6">
      <c r="B20" s="238"/>
      <c r="C20" s="238"/>
      <c r="D20" s="238"/>
      <c r="E20" s="238"/>
      <c r="F20" s="238"/>
    </row>
    <row r="21" spans="2:6">
      <c r="B21" s="368" t="s">
        <v>286</v>
      </c>
      <c r="C21" s="368"/>
      <c r="D21" s="368"/>
      <c r="E21" s="368"/>
      <c r="F21" s="368"/>
    </row>
    <row r="22" spans="2:6">
      <c r="B22" s="242" t="s">
        <v>287</v>
      </c>
      <c r="C22" s="238"/>
      <c r="D22" s="238"/>
      <c r="E22" s="238"/>
      <c r="F22" s="238"/>
    </row>
    <row r="23" spans="2:6">
      <c r="B23" s="240"/>
      <c r="C23" s="238"/>
      <c r="D23" s="238"/>
      <c r="E23" s="238"/>
      <c r="F23" s="238"/>
    </row>
    <row r="24" spans="2:6">
      <c r="B24" s="266"/>
      <c r="C24" s="238"/>
      <c r="D24" s="238"/>
      <c r="E24" s="238"/>
      <c r="F24" s="238"/>
    </row>
    <row r="25" spans="2:6">
      <c r="C25" s="238"/>
      <c r="D25" s="238"/>
      <c r="E25" s="238"/>
      <c r="F25" s="238"/>
    </row>
    <row r="26" spans="2:6">
      <c r="B26" s="240" t="s">
        <v>210</v>
      </c>
      <c r="C26" s="238"/>
      <c r="D26" s="238"/>
      <c r="E26" s="238"/>
      <c r="F26" s="238"/>
    </row>
    <row r="27" spans="2:6">
      <c r="B27" s="371" t="s">
        <v>198</v>
      </c>
      <c r="C27" s="99" t="s">
        <v>288</v>
      </c>
      <c r="D27" s="99" t="s">
        <v>290</v>
      </c>
    </row>
    <row r="28" spans="2:6">
      <c r="B28" s="371"/>
      <c r="C28" s="99" t="s">
        <v>289</v>
      </c>
      <c r="D28" s="99" t="s">
        <v>291</v>
      </c>
    </row>
    <row r="29" spans="2:6">
      <c r="B29" s="100" t="s">
        <v>592</v>
      </c>
      <c r="C29" s="74">
        <v>13369863</v>
      </c>
      <c r="D29" s="101">
        <v>0</v>
      </c>
      <c r="E29" s="66"/>
      <c r="F29" s="38"/>
    </row>
    <row r="30" spans="2:6">
      <c r="B30" s="100" t="s">
        <v>292</v>
      </c>
      <c r="C30" s="74">
        <v>0</v>
      </c>
      <c r="D30" s="101">
        <v>1371639</v>
      </c>
      <c r="F30" s="38"/>
    </row>
    <row r="31" spans="2:6">
      <c r="B31" s="100" t="s">
        <v>591</v>
      </c>
      <c r="C31" s="74">
        <v>74946559.299999997</v>
      </c>
      <c r="D31" s="101"/>
      <c r="F31" s="38"/>
    </row>
    <row r="32" spans="2:6">
      <c r="B32" s="100" t="s">
        <v>376</v>
      </c>
      <c r="C32" s="74">
        <v>0</v>
      </c>
      <c r="D32" s="101">
        <v>1304</v>
      </c>
      <c r="E32" s="66"/>
      <c r="F32" s="38"/>
    </row>
    <row r="33" spans="2:6">
      <c r="B33" s="100" t="s">
        <v>594</v>
      </c>
      <c r="C33" s="74">
        <v>8442868.9800000004</v>
      </c>
      <c r="D33" s="101"/>
      <c r="E33" s="66"/>
      <c r="F33" s="38"/>
    </row>
    <row r="34" spans="2:6">
      <c r="B34" s="100" t="s">
        <v>565</v>
      </c>
      <c r="C34" s="74">
        <v>10806427.98</v>
      </c>
      <c r="D34" s="101"/>
      <c r="E34" s="66"/>
      <c r="F34" s="38"/>
    </row>
    <row r="35" spans="2:6">
      <c r="B35" s="100" t="s">
        <v>593</v>
      </c>
      <c r="C35" s="74">
        <v>9146772.7300000004</v>
      </c>
      <c r="D35" s="101"/>
      <c r="E35" s="66"/>
      <c r="F35" s="38"/>
    </row>
    <row r="36" spans="2:6">
      <c r="B36" s="100" t="s">
        <v>378</v>
      </c>
      <c r="C36" s="74">
        <v>0</v>
      </c>
      <c r="D36" s="101">
        <v>0</v>
      </c>
      <c r="F36" s="38"/>
    </row>
    <row r="37" spans="2:6">
      <c r="B37" s="100" t="s">
        <v>377</v>
      </c>
      <c r="C37" s="74">
        <v>0</v>
      </c>
      <c r="D37" s="101">
        <v>0</v>
      </c>
      <c r="F37" s="38"/>
    </row>
    <row r="38" spans="2:6">
      <c r="B38" s="100" t="s">
        <v>293</v>
      </c>
      <c r="C38" s="74">
        <v>2457014.94</v>
      </c>
      <c r="D38" s="101">
        <v>20434</v>
      </c>
      <c r="F38" s="38"/>
    </row>
    <row r="39" spans="2:6">
      <c r="B39" s="102" t="s">
        <v>233</v>
      </c>
      <c r="C39" s="101">
        <f>SUM(C29:C38)</f>
        <v>119169506.93000001</v>
      </c>
      <c r="D39" s="101">
        <f>SUM(D29:D38)</f>
        <v>1393377</v>
      </c>
      <c r="F39" s="39"/>
    </row>
    <row r="42" spans="2:6">
      <c r="B42" s="242" t="s">
        <v>294</v>
      </c>
    </row>
    <row r="43" spans="2:6">
      <c r="B43" s="237" t="s">
        <v>295</v>
      </c>
    </row>
    <row r="44" spans="2:6">
      <c r="B44" s="239" t="s">
        <v>210</v>
      </c>
    </row>
    <row r="45" spans="2:6">
      <c r="B45" s="344" t="s">
        <v>272</v>
      </c>
      <c r="C45" s="94" t="s">
        <v>296</v>
      </c>
      <c r="D45" s="103" t="s">
        <v>301</v>
      </c>
    </row>
    <row r="46" spans="2:6">
      <c r="B46" s="344"/>
      <c r="C46" s="94" t="s">
        <v>181</v>
      </c>
      <c r="D46" s="103" t="s">
        <v>297</v>
      </c>
    </row>
    <row r="47" spans="2:6">
      <c r="B47" s="104" t="s">
        <v>298</v>
      </c>
      <c r="C47" s="96">
        <v>58995425.310000002</v>
      </c>
      <c r="D47" s="105">
        <v>5950781</v>
      </c>
      <c r="F47" s="30"/>
    </row>
    <row r="48" spans="2:6">
      <c r="B48" s="104" t="s">
        <v>346</v>
      </c>
      <c r="C48" s="96">
        <v>2690396.73</v>
      </c>
      <c r="D48" s="105">
        <v>0</v>
      </c>
      <c r="F48" s="30"/>
    </row>
    <row r="49" spans="2:6">
      <c r="B49" s="104" t="s">
        <v>299</v>
      </c>
      <c r="C49" s="96">
        <v>41388000</v>
      </c>
      <c r="D49" s="105">
        <v>0</v>
      </c>
      <c r="F49" s="30"/>
    </row>
    <row r="50" spans="2:6">
      <c r="B50" s="104" t="s">
        <v>300</v>
      </c>
      <c r="C50" s="96">
        <v>4078715</v>
      </c>
      <c r="D50" s="105">
        <v>0</v>
      </c>
      <c r="F50" s="30"/>
    </row>
    <row r="51" spans="2:6">
      <c r="B51" s="106" t="s">
        <v>284</v>
      </c>
      <c r="C51" s="107">
        <f>SUM(C47:C50)</f>
        <v>107152537.03999999</v>
      </c>
      <c r="D51" s="107">
        <f>SUM(D47:D50)</f>
        <v>5950781</v>
      </c>
      <c r="F51" s="32"/>
    </row>
    <row r="53" spans="2:6">
      <c r="B53" s="237" t="s">
        <v>302</v>
      </c>
    </row>
    <row r="54" spans="2:6">
      <c r="B54" s="239" t="s">
        <v>210</v>
      </c>
    </row>
    <row r="55" spans="2:6">
      <c r="B55" s="344" t="s">
        <v>272</v>
      </c>
      <c r="C55" s="94" t="s">
        <v>296</v>
      </c>
      <c r="D55" s="103" t="s">
        <v>301</v>
      </c>
    </row>
    <row r="56" spans="2:6">
      <c r="B56" s="344"/>
      <c r="C56" s="94" t="s">
        <v>181</v>
      </c>
      <c r="D56" s="103" t="s">
        <v>297</v>
      </c>
    </row>
    <row r="57" spans="2:6">
      <c r="B57" s="104" t="s">
        <v>303</v>
      </c>
      <c r="C57" s="96">
        <v>2989002.42</v>
      </c>
      <c r="D57" s="105">
        <v>63637</v>
      </c>
    </row>
    <row r="58" spans="2:6">
      <c r="B58" s="104" t="s">
        <v>599</v>
      </c>
      <c r="C58" s="96">
        <v>31016748.690000001</v>
      </c>
      <c r="D58" s="105"/>
    </row>
    <row r="59" spans="2:6">
      <c r="B59" s="104" t="s">
        <v>600</v>
      </c>
      <c r="C59" s="96">
        <v>8841826.8200000003</v>
      </c>
      <c r="D59" s="105"/>
    </row>
    <row r="60" spans="2:6">
      <c r="B60" s="104" t="s">
        <v>313</v>
      </c>
      <c r="C60" s="96">
        <v>1776055.44</v>
      </c>
      <c r="D60" s="105">
        <v>250419</v>
      </c>
    </row>
    <row r="61" spans="2:6">
      <c r="B61" s="106" t="s">
        <v>284</v>
      </c>
      <c r="C61" s="107">
        <f>SUM(C57:C60)</f>
        <v>44623633.369999997</v>
      </c>
      <c r="D61" s="107">
        <f>SUM(D57:D60)</f>
        <v>314056</v>
      </c>
    </row>
    <row r="64" spans="2:6">
      <c r="B64" s="237" t="s">
        <v>304</v>
      </c>
    </row>
    <row r="65" spans="2:7">
      <c r="B65" s="239" t="s">
        <v>210</v>
      </c>
      <c r="G65" s="64"/>
    </row>
    <row r="66" spans="2:7">
      <c r="B66" s="344" t="s">
        <v>272</v>
      </c>
      <c r="C66" s="94" t="s">
        <v>296</v>
      </c>
      <c r="D66" s="103" t="s">
        <v>301</v>
      </c>
      <c r="G66" s="64"/>
    </row>
    <row r="67" spans="2:7">
      <c r="B67" s="344"/>
      <c r="C67" s="94" t="s">
        <v>181</v>
      </c>
      <c r="D67" s="103" t="s">
        <v>297</v>
      </c>
      <c r="G67" s="64"/>
    </row>
    <row r="68" spans="2:7">
      <c r="B68" s="100" t="s">
        <v>393</v>
      </c>
      <c r="C68" s="74">
        <v>0</v>
      </c>
      <c r="D68" s="74">
        <v>28096342</v>
      </c>
      <c r="G68" s="64"/>
    </row>
    <row r="69" spans="2:7">
      <c r="B69" s="100" t="s">
        <v>305</v>
      </c>
      <c r="C69" s="74">
        <v>35691960.460000001</v>
      </c>
      <c r="D69" s="74">
        <v>4709142</v>
      </c>
      <c r="G69" s="64"/>
    </row>
    <row r="70" spans="2:7">
      <c r="B70" s="100" t="s">
        <v>306</v>
      </c>
      <c r="C70" s="74">
        <v>18819364.600000001</v>
      </c>
      <c r="D70" s="74">
        <v>4125030</v>
      </c>
      <c r="G70" s="64"/>
    </row>
    <row r="71" spans="2:7">
      <c r="B71" s="100" t="s">
        <v>307</v>
      </c>
      <c r="C71" s="74">
        <v>0</v>
      </c>
      <c r="D71" s="74">
        <v>0</v>
      </c>
      <c r="G71" s="64"/>
    </row>
    <row r="72" spans="2:7">
      <c r="B72" s="100" t="s">
        <v>308</v>
      </c>
      <c r="C72" s="74">
        <v>0</v>
      </c>
      <c r="D72" s="74">
        <v>0</v>
      </c>
    </row>
    <row r="73" spans="2:7">
      <c r="B73" s="100" t="s">
        <v>566</v>
      </c>
      <c r="C73" s="74">
        <v>27272727.300000001</v>
      </c>
      <c r="D73" s="74"/>
    </row>
    <row r="74" spans="2:7">
      <c r="B74" s="100" t="s">
        <v>309</v>
      </c>
      <c r="C74" s="74">
        <v>512727272.75999999</v>
      </c>
      <c r="D74" s="74">
        <v>42727273</v>
      </c>
    </row>
    <row r="75" spans="2:7">
      <c r="B75" s="100" t="s">
        <v>310</v>
      </c>
      <c r="C75" s="74">
        <v>200820342.75</v>
      </c>
      <c r="D75" s="74">
        <v>12474052</v>
      </c>
    </row>
    <row r="76" spans="2:7">
      <c r="B76" s="100" t="s">
        <v>446</v>
      </c>
      <c r="C76" s="74"/>
      <c r="D76" s="74">
        <v>0</v>
      </c>
    </row>
    <row r="77" spans="2:7">
      <c r="B77" s="100" t="s">
        <v>311</v>
      </c>
      <c r="C77" s="74"/>
      <c r="D77" s="74">
        <v>0</v>
      </c>
    </row>
    <row r="78" spans="2:7">
      <c r="B78" s="100" t="s">
        <v>349</v>
      </c>
      <c r="C78" s="74">
        <v>200000</v>
      </c>
      <c r="D78" s="74">
        <v>68572</v>
      </c>
      <c r="F78" s="67"/>
    </row>
    <row r="79" spans="2:7">
      <c r="B79" s="100" t="s">
        <v>312</v>
      </c>
      <c r="C79" s="74">
        <v>86695441.349999994</v>
      </c>
      <c r="D79" s="74">
        <v>12500542</v>
      </c>
    </row>
    <row r="80" spans="2:7">
      <c r="B80" s="100" t="s">
        <v>379</v>
      </c>
      <c r="C80" s="74">
        <v>11394830.470000001</v>
      </c>
      <c r="D80" s="74">
        <v>1033888</v>
      </c>
    </row>
    <row r="81" spans="2:4">
      <c r="B81" s="100" t="s">
        <v>314</v>
      </c>
      <c r="C81" s="74">
        <v>5819539.5700000003</v>
      </c>
      <c r="D81" s="74">
        <v>0</v>
      </c>
    </row>
    <row r="82" spans="2:4">
      <c r="B82" s="100" t="s">
        <v>315</v>
      </c>
      <c r="C82" s="74">
        <v>319942</v>
      </c>
      <c r="D82" s="74">
        <v>150000</v>
      </c>
    </row>
    <row r="83" spans="2:4">
      <c r="B83" s="100" t="s">
        <v>316</v>
      </c>
      <c r="C83" s="74">
        <v>5035077.21</v>
      </c>
      <c r="D83" s="74">
        <v>165772</v>
      </c>
    </row>
    <row r="84" spans="2:4">
      <c r="B84" s="100" t="s">
        <v>567</v>
      </c>
      <c r="C84" s="74">
        <v>7717946</v>
      </c>
      <c r="D84" s="74"/>
    </row>
    <row r="85" spans="2:4">
      <c r="B85" s="100" t="s">
        <v>380</v>
      </c>
      <c r="C85" s="74"/>
      <c r="D85" s="74">
        <v>0</v>
      </c>
    </row>
    <row r="86" spans="2:4">
      <c r="B86" s="100" t="s">
        <v>348</v>
      </c>
      <c r="C86" s="74"/>
      <c r="D86" s="74">
        <v>0</v>
      </c>
    </row>
    <row r="87" spans="2:4">
      <c r="B87" s="100" t="s">
        <v>317</v>
      </c>
      <c r="C87" s="74">
        <v>20513899</v>
      </c>
      <c r="D87" s="74">
        <v>1314960</v>
      </c>
    </row>
    <row r="88" spans="2:4">
      <c r="B88" s="100" t="s">
        <v>318</v>
      </c>
      <c r="C88" s="74">
        <v>0</v>
      </c>
      <c r="D88" s="74">
        <v>0</v>
      </c>
    </row>
    <row r="89" spans="2:4">
      <c r="B89" s="100" t="s">
        <v>319</v>
      </c>
      <c r="C89" s="74"/>
      <c r="D89" s="74">
        <v>0</v>
      </c>
    </row>
    <row r="90" spans="2:4">
      <c r="B90" s="100" t="s">
        <v>320</v>
      </c>
      <c r="C90" s="74">
        <f>3667999.99+14100000+840909.09</f>
        <v>18608909.080000002</v>
      </c>
      <c r="D90" s="74">
        <v>0</v>
      </c>
    </row>
    <row r="91" spans="2:4">
      <c r="B91" s="100" t="s">
        <v>321</v>
      </c>
      <c r="C91" s="74">
        <v>0</v>
      </c>
      <c r="D91" s="74">
        <v>162480</v>
      </c>
    </row>
    <row r="92" spans="2:4">
      <c r="B92" s="102" t="s">
        <v>284</v>
      </c>
      <c r="C92" s="108">
        <f>SUM(C68:C91)</f>
        <v>951637252.55000019</v>
      </c>
      <c r="D92" s="108">
        <f>SUM(D68:D91)</f>
        <v>107528053</v>
      </c>
    </row>
    <row r="93" spans="2:4">
      <c r="B93" s="31"/>
      <c r="C93" s="24"/>
      <c r="D93" s="24"/>
    </row>
    <row r="94" spans="2:4">
      <c r="B94" s="31"/>
      <c r="C94" s="200"/>
      <c r="D94" s="24"/>
    </row>
    <row r="95" spans="2:4">
      <c r="B95" s="31"/>
      <c r="C95" s="24"/>
      <c r="D95" s="24"/>
    </row>
    <row r="96" spans="2:4">
      <c r="B96" s="31"/>
      <c r="C96" s="24"/>
      <c r="D96" s="24"/>
    </row>
  </sheetData>
  <mergeCells count="7">
    <mergeCell ref="B55:B56"/>
    <mergeCell ref="B66:B67"/>
    <mergeCell ref="B4:E4"/>
    <mergeCell ref="B6:F6"/>
    <mergeCell ref="B21:F21"/>
    <mergeCell ref="B27:B28"/>
    <mergeCell ref="B45:B46"/>
  </mergeCells>
  <pageMargins left="0.70866141732283472" right="0.70866141732283472" top="1.3385826771653544" bottom="0.74803149606299213" header="0.31496062992125984" footer="0.31496062992125984"/>
  <pageSetup paperSize="9" scale="6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249977111117893"/>
    <pageSetUpPr fitToPage="1"/>
  </sheetPr>
  <dimension ref="B3:F39"/>
  <sheetViews>
    <sheetView showGridLines="0" topLeftCell="A12" zoomScale="91" zoomScaleNormal="91" workbookViewId="0">
      <selection activeCell="E20" sqref="E20"/>
    </sheetView>
  </sheetViews>
  <sheetFormatPr baseColWidth="10" defaultColWidth="10.88671875" defaultRowHeight="14.4"/>
  <cols>
    <col min="1" max="1" width="4.6640625" customWidth="1"/>
    <col min="2" max="2" width="32.33203125" customWidth="1"/>
    <col min="3" max="3" width="20.5546875" customWidth="1"/>
    <col min="4" max="4" width="23" customWidth="1"/>
    <col min="5" max="5" width="16.109375" customWidth="1"/>
    <col min="8" max="8" width="16.5546875" customWidth="1"/>
    <col min="9" max="9" width="15.5546875" customWidth="1"/>
  </cols>
  <sheetData>
    <row r="3" spans="2:6">
      <c r="B3" s="376" t="s">
        <v>322</v>
      </c>
      <c r="C3" s="376"/>
      <c r="D3" s="376"/>
      <c r="E3" s="376"/>
      <c r="F3" s="376"/>
    </row>
    <row r="4" spans="2:6">
      <c r="B4" s="375"/>
      <c r="C4" s="375"/>
      <c r="D4" s="375"/>
      <c r="E4" s="375"/>
      <c r="F4" s="375"/>
    </row>
    <row r="5" spans="2:6">
      <c r="B5" s="246" t="s">
        <v>490</v>
      </c>
      <c r="C5" s="246"/>
      <c r="D5" s="246"/>
      <c r="E5" s="244"/>
      <c r="F5" s="238"/>
    </row>
    <row r="6" spans="2:6">
      <c r="B6" s="218"/>
      <c r="C6" s="218"/>
      <c r="D6" s="218"/>
      <c r="E6" s="76"/>
    </row>
    <row r="7" spans="2:6" ht="25.2" customHeight="1">
      <c r="B7" s="83" t="s">
        <v>272</v>
      </c>
      <c r="C7" s="84" t="s">
        <v>262</v>
      </c>
      <c r="D7" s="84" t="s">
        <v>323</v>
      </c>
    </row>
    <row r="8" spans="2:6">
      <c r="B8" s="219" t="s">
        <v>104</v>
      </c>
      <c r="C8" s="220">
        <v>2820900.45</v>
      </c>
      <c r="D8" s="220">
        <v>2456368</v>
      </c>
    </row>
    <row r="9" spans="2:6">
      <c r="B9" s="219" t="s">
        <v>544</v>
      </c>
      <c r="C9" s="220">
        <v>30861788.390000001</v>
      </c>
      <c r="D9" s="220"/>
    </row>
    <row r="10" spans="2:6">
      <c r="B10" s="219" t="s">
        <v>597</v>
      </c>
      <c r="C10" s="220">
        <v>21267824</v>
      </c>
      <c r="D10" s="220"/>
    </row>
    <row r="11" spans="2:6">
      <c r="B11" s="219"/>
      <c r="C11" s="220"/>
      <c r="D11" s="220"/>
    </row>
    <row r="12" spans="2:6">
      <c r="B12" s="219"/>
      <c r="C12" s="220"/>
      <c r="D12" s="220"/>
    </row>
    <row r="13" spans="2:6">
      <c r="B13" s="221" t="s">
        <v>324</v>
      </c>
      <c r="C13" s="222">
        <f>SUM(C8:C12)</f>
        <v>54950512.840000004</v>
      </c>
      <c r="D13" s="222">
        <f>SUM(D8:D12)</f>
        <v>2456368</v>
      </c>
    </row>
    <row r="14" spans="2:6">
      <c r="B14" s="40"/>
      <c r="C14" s="40"/>
      <c r="D14" s="40"/>
    </row>
    <row r="15" spans="2:6">
      <c r="B15" s="211" t="s">
        <v>450</v>
      </c>
      <c r="C15" s="40"/>
      <c r="D15" s="40"/>
    </row>
    <row r="16" spans="2:6" ht="28.8">
      <c r="B16" s="83" t="s">
        <v>272</v>
      </c>
      <c r="C16" s="84" t="s">
        <v>262</v>
      </c>
      <c r="D16" s="84" t="s">
        <v>323</v>
      </c>
    </row>
    <row r="17" spans="2:6">
      <c r="B17" s="223" t="s">
        <v>449</v>
      </c>
      <c r="C17" s="224">
        <v>0</v>
      </c>
      <c r="D17" s="224"/>
    </row>
    <row r="18" spans="2:6">
      <c r="B18" s="221" t="s">
        <v>324</v>
      </c>
      <c r="C18" s="225">
        <v>0</v>
      </c>
      <c r="D18" s="225">
        <v>0</v>
      </c>
    </row>
    <row r="20" spans="2:6">
      <c r="B20" s="242" t="s">
        <v>325</v>
      </c>
      <c r="C20" s="238"/>
      <c r="D20" s="238"/>
      <c r="E20" s="238"/>
      <c r="F20" s="238"/>
    </row>
    <row r="21" spans="2:6">
      <c r="B21" s="375" t="s">
        <v>210</v>
      </c>
      <c r="C21" s="375"/>
      <c r="D21" s="375"/>
      <c r="E21" s="375"/>
      <c r="F21" s="375"/>
    </row>
    <row r="22" spans="2:6">
      <c r="B22" s="265"/>
    </row>
    <row r="23" spans="2:6">
      <c r="B23" s="237" t="s">
        <v>491</v>
      </c>
    </row>
    <row r="24" spans="2:6" ht="28.8">
      <c r="B24" s="83" t="s">
        <v>272</v>
      </c>
      <c r="C24" s="84" t="s">
        <v>262</v>
      </c>
      <c r="D24" s="84" t="s">
        <v>323</v>
      </c>
    </row>
    <row r="25" spans="2:6">
      <c r="B25" s="79" t="s">
        <v>394</v>
      </c>
      <c r="C25" s="80">
        <v>17365.89</v>
      </c>
      <c r="D25" s="80">
        <v>15408</v>
      </c>
    </row>
    <row r="26" spans="2:6">
      <c r="B26" s="79" t="s">
        <v>444</v>
      </c>
      <c r="C26" s="80">
        <v>22293396.879999999</v>
      </c>
      <c r="D26" s="80">
        <v>5000284</v>
      </c>
    </row>
    <row r="27" spans="2:6">
      <c r="B27" s="79" t="s">
        <v>445</v>
      </c>
      <c r="C27" s="80">
        <v>145331423.41999999</v>
      </c>
      <c r="D27" s="80">
        <v>16046314</v>
      </c>
    </row>
    <row r="28" spans="2:6">
      <c r="B28" s="79" t="s">
        <v>543</v>
      </c>
      <c r="C28" s="80">
        <v>80924665.239999995</v>
      </c>
      <c r="D28" s="80"/>
    </row>
    <row r="29" spans="2:6">
      <c r="B29" s="81" t="s">
        <v>324</v>
      </c>
      <c r="C29" s="82">
        <f>SUM(C25:C28)</f>
        <v>248566851.43000001</v>
      </c>
      <c r="D29" s="82">
        <f>SUM(D25:D28)</f>
        <v>21062006</v>
      </c>
    </row>
    <row r="31" spans="2:6">
      <c r="B31" s="237" t="s">
        <v>492</v>
      </c>
    </row>
    <row r="32" spans="2:6" ht="27.6">
      <c r="B32" s="93" t="s">
        <v>272</v>
      </c>
      <c r="C32" s="94" t="s">
        <v>262</v>
      </c>
      <c r="D32" s="94" t="s">
        <v>323</v>
      </c>
    </row>
    <row r="33" spans="2:4">
      <c r="B33" s="88" t="s">
        <v>528</v>
      </c>
      <c r="C33" s="89">
        <v>40635366.5</v>
      </c>
      <c r="D33" s="89">
        <v>0</v>
      </c>
    </row>
    <row r="34" spans="2:4">
      <c r="B34" s="88"/>
      <c r="C34" s="89"/>
      <c r="D34" s="90"/>
    </row>
    <row r="35" spans="2:4">
      <c r="B35" s="88"/>
      <c r="C35" s="90"/>
      <c r="D35" s="90"/>
    </row>
    <row r="36" spans="2:4">
      <c r="B36" s="91" t="s">
        <v>324</v>
      </c>
      <c r="C36" s="92">
        <f>SUM(C33:C35)</f>
        <v>40635366.5</v>
      </c>
      <c r="D36" s="92">
        <f>SUM(D33:D35)</f>
        <v>0</v>
      </c>
    </row>
    <row r="38" spans="2:4">
      <c r="B38" s="237" t="s">
        <v>326</v>
      </c>
    </row>
    <row r="39" spans="2:4">
      <c r="B39" s="239" t="s">
        <v>251</v>
      </c>
    </row>
  </sheetData>
  <mergeCells count="3">
    <mergeCell ref="B3:F3"/>
    <mergeCell ref="B4:F4"/>
    <mergeCell ref="B21:F21"/>
  </mergeCells>
  <pageMargins left="0.70866141732283472" right="0.70866141732283472" top="1.1417322834645669" bottom="0.74803149606299213" header="0.31496062992125984" footer="0.31496062992125984"/>
  <pageSetup scale="8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249977111117893"/>
    <pageSetUpPr fitToPage="1"/>
  </sheetPr>
  <dimension ref="B2:E38"/>
  <sheetViews>
    <sheetView showGridLines="0" zoomScale="99" zoomScaleNormal="99" workbookViewId="0">
      <selection activeCell="E18" sqref="E18"/>
    </sheetView>
  </sheetViews>
  <sheetFormatPr baseColWidth="10" defaultColWidth="10.88671875" defaultRowHeight="14.4"/>
  <cols>
    <col min="1" max="1" width="5" customWidth="1"/>
    <col min="2" max="2" width="3.109375" style="155" customWidth="1"/>
    <col min="3" max="3" width="92.5546875" customWidth="1"/>
    <col min="5" max="5" width="14.33203125" customWidth="1"/>
  </cols>
  <sheetData>
    <row r="2" spans="2:5" ht="35.25" customHeight="1">
      <c r="B2" s="15" t="s">
        <v>327</v>
      </c>
      <c r="C2" s="376" t="s">
        <v>328</v>
      </c>
      <c r="D2" s="376"/>
      <c r="E2" s="376"/>
    </row>
    <row r="3" spans="2:5">
      <c r="C3" s="368" t="s">
        <v>329</v>
      </c>
      <c r="D3" s="368"/>
      <c r="E3" s="368"/>
    </row>
    <row r="4" spans="2:5">
      <c r="C4" s="375" t="s">
        <v>453</v>
      </c>
      <c r="D4" s="375"/>
      <c r="E4" s="375"/>
    </row>
    <row r="5" spans="2:5">
      <c r="C5" s="238"/>
      <c r="D5" s="238"/>
      <c r="E5" s="238"/>
    </row>
    <row r="6" spans="2:5">
      <c r="C6" s="368" t="s">
        <v>330</v>
      </c>
      <c r="D6" s="368"/>
      <c r="E6" s="368"/>
    </row>
    <row r="7" spans="2:5">
      <c r="C7" s="375" t="s">
        <v>453</v>
      </c>
      <c r="D7" s="375"/>
      <c r="E7" s="238"/>
    </row>
    <row r="8" spans="2:5" ht="33" customHeight="1">
      <c r="C8" s="376" t="s">
        <v>489</v>
      </c>
      <c r="D8" s="376"/>
      <c r="E8" s="376"/>
    </row>
    <row r="10" spans="2:5">
      <c r="C10" s="78" t="s">
        <v>331</v>
      </c>
    </row>
    <row r="11" spans="2:5">
      <c r="C11" s="245" t="s">
        <v>398</v>
      </c>
    </row>
    <row r="12" spans="2:5">
      <c r="C12" s="245" t="s">
        <v>568</v>
      </c>
    </row>
    <row r="13" spans="2:5">
      <c r="C13" s="245" t="s">
        <v>395</v>
      </c>
    </row>
    <row r="14" spans="2:5">
      <c r="C14" s="245" t="s">
        <v>396</v>
      </c>
    </row>
    <row r="15" spans="2:5">
      <c r="C15" s="245" t="s">
        <v>572</v>
      </c>
    </row>
    <row r="16" spans="2:5">
      <c r="C16" s="245" t="s">
        <v>569</v>
      </c>
    </row>
    <row r="17" spans="2:5">
      <c r="C17" s="245" t="s">
        <v>570</v>
      </c>
    </row>
    <row r="18" spans="2:5">
      <c r="C18" s="245" t="s">
        <v>397</v>
      </c>
    </row>
    <row r="19" spans="2:5">
      <c r="C19" s="245" t="s">
        <v>571</v>
      </c>
    </row>
    <row r="21" spans="2:5">
      <c r="B21" s="15" t="s">
        <v>374</v>
      </c>
      <c r="C21" s="241" t="s">
        <v>332</v>
      </c>
      <c r="D21" s="238"/>
      <c r="E21" s="238"/>
    </row>
    <row r="22" spans="2:5" ht="32.25" customHeight="1">
      <c r="C22" s="381" t="s">
        <v>365</v>
      </c>
      <c r="D22" s="381"/>
      <c r="E22" s="381"/>
    </row>
    <row r="23" spans="2:5">
      <c r="C23" s="238"/>
      <c r="D23" s="238"/>
      <c r="E23" s="238"/>
    </row>
    <row r="24" spans="2:5">
      <c r="B24" s="156" t="s">
        <v>333</v>
      </c>
      <c r="C24" s="242" t="s">
        <v>334</v>
      </c>
      <c r="D24" s="238"/>
      <c r="E24" s="238"/>
    </row>
    <row r="25" spans="2:5">
      <c r="C25" s="243" t="s">
        <v>364</v>
      </c>
      <c r="D25" s="238"/>
      <c r="E25" s="238"/>
    </row>
    <row r="26" spans="2:5">
      <c r="C26" s="238"/>
      <c r="D26" s="238"/>
      <c r="E26" s="238"/>
    </row>
    <row r="27" spans="2:5">
      <c r="B27" s="15" t="s">
        <v>375</v>
      </c>
      <c r="C27" s="237" t="s">
        <v>335</v>
      </c>
      <c r="D27" s="238"/>
      <c r="E27" s="238"/>
    </row>
    <row r="28" spans="2:5">
      <c r="C28" s="239" t="s">
        <v>453</v>
      </c>
      <c r="D28" s="238"/>
      <c r="E28" s="238"/>
    </row>
    <row r="29" spans="2:5">
      <c r="C29" s="238"/>
      <c r="D29" s="238"/>
      <c r="E29" s="238"/>
    </row>
    <row r="30" spans="2:5">
      <c r="B30" s="15" t="s">
        <v>336</v>
      </c>
      <c r="C30" s="244" t="s">
        <v>337</v>
      </c>
      <c r="D30" s="238"/>
      <c r="E30" s="238"/>
    </row>
    <row r="31" spans="2:5">
      <c r="C31" s="239" t="s">
        <v>453</v>
      </c>
      <c r="D31" s="238"/>
      <c r="E31" s="238"/>
    </row>
    <row r="32" spans="2:5">
      <c r="C32" s="238"/>
      <c r="D32" s="238"/>
      <c r="E32" s="238"/>
    </row>
    <row r="33" spans="2:5">
      <c r="B33" s="15" t="s">
        <v>338</v>
      </c>
      <c r="C33" s="237" t="s">
        <v>339</v>
      </c>
      <c r="D33" s="238"/>
      <c r="E33" s="238"/>
    </row>
    <row r="34" spans="2:5">
      <c r="C34" s="243" t="s">
        <v>363</v>
      </c>
      <c r="D34" s="238"/>
      <c r="E34" s="238"/>
    </row>
    <row r="36" spans="2:5">
      <c r="C36" s="202"/>
    </row>
    <row r="37" spans="2:5">
      <c r="C37" s="203"/>
    </row>
    <row r="38" spans="2:5">
      <c r="C38" s="204"/>
    </row>
  </sheetData>
  <mergeCells count="7">
    <mergeCell ref="C22:E22"/>
    <mergeCell ref="C8:E8"/>
    <mergeCell ref="C2:E2"/>
    <mergeCell ref="C3:E3"/>
    <mergeCell ref="C4:E4"/>
    <mergeCell ref="C6:E6"/>
    <mergeCell ref="C7:D7"/>
  </mergeCells>
  <pageMargins left="0.70866141732283472" right="0.70866141732283472" top="1.3385826771653544" bottom="0.74803149606299213" header="0.31496062992125984" footer="0.31496062992125984"/>
  <pageSetup scale="71" orientation="portrait" r:id="rId1"/>
  <colBreaks count="1" manualBreakCount="1">
    <brk id="2" max="33" man="1"/>
  </col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L56kmx4ODjdRAWmjvdh/ckEvojGFjCS/t734CZ+WYSA=</DigestValue>
    </Reference>
    <Reference Type="http://www.w3.org/2000/09/xmldsig#Object" URI="#idOfficeObject">
      <DigestMethod Algorithm="http://www.w3.org/2001/04/xmlenc#sha256"/>
      <DigestValue>o+ld1D7TjbgbrMTwnY4PMaumSIPIWGoSH+nBxQLeky0=</DigestValue>
    </Reference>
    <Reference Type="http://uri.etsi.org/01903#SignedProperties" URI="#idSignedProperties">
      <Transforms>
        <Transform Algorithm="http://www.w3.org/TR/2001/REC-xml-c14n-20010315"/>
      </Transforms>
      <DigestMethod Algorithm="http://www.w3.org/2001/04/xmlenc#sha256"/>
      <DigestValue>/aPkNjFokDRIy9WwdbyCAUMEEj7S9ybc9uST3mETEaU=</DigestValue>
    </Reference>
    <Reference Type="http://www.w3.org/2000/09/xmldsig#Object" URI="#idValidSigLnImg">
      <DigestMethod Algorithm="http://www.w3.org/2001/04/xmlenc#sha256"/>
      <DigestValue>IWQNFHOu0J/3FehW8a7fe+zucBSHckvcL9A2BstEmuA=</DigestValue>
    </Reference>
    <Reference Type="http://www.w3.org/2000/09/xmldsig#Object" URI="#idInvalidSigLnImg">
      <DigestMethod Algorithm="http://www.w3.org/2001/04/xmlenc#sha256"/>
      <DigestValue>qVAMGd0HTE0Z2P66S6092vLgnNrS073CSZYY9fCOM94=</DigestValue>
    </Reference>
  </SignedInfo>
  <SignatureValue>Fm3DvTCA3Mv8M2fmhni2sNCV+J4T/O+A02XTAkgkvfi6XaZ9tPmc3far93ol8r3Z6gVTKJsiryym
1yF4HZS2D5RTQp5pLc+ZpcETYwQ3gdEJ9L4gCjN/VUETac+5d/VFOp2mJB6xB+w2uMXdoHRcgs93
UbLwKH1nOvr0NVeT3Fyvq5ahS79GbmKaXNNjGH7DP102qg7Qj81CHRrSwcaCtLl1Pbbo/d0eG3nN
cEBS7nZvYq5xaczLNxBdilscPfXsEdjjfLwEMCKKEugRxPtwEwGg95BA5qJL3GVEFiS+lUseMCJM
XAFANmBQ60kJly1N1MdCSfJMgs4lMYgmHC54vA==</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dhtLPvKisb1jmqlE9RKnNPxjAnoKEnriXnQio9FV5T0=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CqpKypf0oAFfL4LhCgHXqA6O8z4m+0/EPeHcoARaEZc=</DigestValue>
      </Reference>
      <Reference URI="/xl/drawings/vmlDrawing1.vml?ContentType=application/vnd.openxmlformats-officedocument.vmlDrawing">
        <DigestMethod Algorithm="http://www.w3.org/2001/04/xmlenc#sha256"/>
        <DigestValue>34gu4yyVRfOh0WGAN4X8g0+CW1dgBntMLL6JqNIZOiA=</DigestValue>
      </Reference>
      <Reference URI="/xl/media/image1.png?ContentType=image/png">
        <DigestMethod Algorithm="http://www.w3.org/2001/04/xmlenc#sha256"/>
        <DigestValue>ZFOveYhwl4gae5pZO6jij11ys+YBw5dtBydY4oZ4yxw=</DigestValue>
      </Reference>
      <Reference URI="/xl/media/image2.emf?ContentType=image/x-emf">
        <DigestMethod Algorithm="http://www.w3.org/2001/04/xmlenc#sha256"/>
        <DigestValue>8Ze98331tFe3FuP+wp4PBFoN7zoddXajXB6R2FW3EvY=</DigestValue>
      </Reference>
      <Reference URI="/xl/media/image3.emf?ContentType=image/x-emf">
        <DigestMethod Algorithm="http://www.w3.org/2001/04/xmlenc#sha256"/>
        <DigestValue>dUH+Ul+vETBYDUVMxYhKg6UQXkKFgkb4aah90x8uSlA=</DigestValue>
      </Reference>
      <Reference URI="/xl/media/image4.emf?ContentType=image/x-emf">
        <DigestMethod Algorithm="http://www.w3.org/2001/04/xmlenc#sha256"/>
        <DigestValue>UrlDbe46NnEUPr62qCxv/qnuU5PSxtbvrt8TIEZx7tU=</DigestValue>
      </Reference>
      <Reference URI="/xl/media/image5.emf?ContentType=image/x-emf">
        <DigestMethod Algorithm="http://www.w3.org/2001/04/xmlenc#sha256"/>
        <DigestValue>tlSXJWHZJOunwZpOH6zmYcuaR7cTExi0WXptDW5Fe/8=</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pfoh5FLcsMpQIc/WbrJREdzj4yKdQozaPG5pXJhf/jI=</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CSz3B37rx8yfGT+f0XRwnXLaJ4+d1is3Xk6fyIwGA7E=</DigestValue>
      </Reference>
      <Reference URI="/xl/styles.xml?ContentType=application/vnd.openxmlformats-officedocument.spreadsheetml.styles+xml">
        <DigestMethod Algorithm="http://www.w3.org/2001/04/xmlenc#sha256"/>
        <DigestValue>txe1+6jYWN66GIyNowGXMKxotZBwF7IDPS5eAjhUJ0E=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dT0DMWsObh1mYXpk79WcAFaoHeWxSHpOBUmoCHkyo2g=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ecpNFGEHU6YWApBVPtyb84+m25Jb05DuUyRNJ1vhFLg=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ATe1RWuBVHgVgz22BesmI+odc6AiQCoMmRrf5/nSj5E=</DigestValue>
      </Reference>
      <Reference URI="/xl/worksheets/sheet10.xml?ContentType=application/vnd.openxmlformats-officedocument.spreadsheetml.worksheet+xml">
        <DigestMethod Algorithm="http://www.w3.org/2001/04/xmlenc#sha256"/>
        <DigestValue>s8ZiJQ0oRm3yhGF54Av1MWIlRXf6GOLDTEuEyddy1e4=</DigestValue>
      </Reference>
      <Reference URI="/xl/worksheets/sheet11.xml?ContentType=application/vnd.openxmlformats-officedocument.spreadsheetml.worksheet+xml">
        <DigestMethod Algorithm="http://www.w3.org/2001/04/xmlenc#sha256"/>
        <DigestValue>TRS50MZLMNwEYUYnDIfYgr6o3BVvST3Pee0ZD3R9JVc=</DigestValue>
      </Reference>
      <Reference URI="/xl/worksheets/sheet12.xml?ContentType=application/vnd.openxmlformats-officedocument.spreadsheetml.worksheet+xml">
        <DigestMethod Algorithm="http://www.w3.org/2001/04/xmlenc#sha256"/>
        <DigestValue>yO7+qCawg6bzwihbxyqVBoL2OYMHUl4XH6SpQFz9gWM=</DigestValue>
      </Reference>
      <Reference URI="/xl/worksheets/sheet13.xml?ContentType=application/vnd.openxmlformats-officedocument.spreadsheetml.worksheet+xml">
        <DigestMethod Algorithm="http://www.w3.org/2001/04/xmlenc#sha256"/>
        <DigestValue>yzee2yld+8q33O26iqoyv95Bw8ZT7gJZNfJk9zCtmgU=</DigestValue>
      </Reference>
      <Reference URI="/xl/worksheets/sheet14.xml?ContentType=application/vnd.openxmlformats-officedocument.spreadsheetml.worksheet+xml">
        <DigestMethod Algorithm="http://www.w3.org/2001/04/xmlenc#sha256"/>
        <DigestValue>vZ02uGNQz/zevn26OtNl9sDz3KO9J8Eyql+JecfTZSg=</DigestValue>
      </Reference>
      <Reference URI="/xl/worksheets/sheet2.xml?ContentType=application/vnd.openxmlformats-officedocument.spreadsheetml.worksheet+xml">
        <DigestMethod Algorithm="http://www.w3.org/2001/04/xmlenc#sha256"/>
        <DigestValue>u13RswS9MBV1UFoF3XkWtL6hT1TY764O7CKYv7Rmez4=</DigestValue>
      </Reference>
      <Reference URI="/xl/worksheets/sheet3.xml?ContentType=application/vnd.openxmlformats-officedocument.spreadsheetml.worksheet+xml">
        <DigestMethod Algorithm="http://www.w3.org/2001/04/xmlenc#sha256"/>
        <DigestValue>BCMt845Fs7X9R3yZqtLMQ8PGyMDltNIjRn0n4Z87z0E=</DigestValue>
      </Reference>
      <Reference URI="/xl/worksheets/sheet4.xml?ContentType=application/vnd.openxmlformats-officedocument.spreadsheetml.worksheet+xml">
        <DigestMethod Algorithm="http://www.w3.org/2001/04/xmlenc#sha256"/>
        <DigestValue>v1EYjKtA9PK16pFVyERoogTFNWrfOuTyId3KPBFnrxc=</DigestValue>
      </Reference>
      <Reference URI="/xl/worksheets/sheet5.xml?ContentType=application/vnd.openxmlformats-officedocument.spreadsheetml.worksheet+xml">
        <DigestMethod Algorithm="http://www.w3.org/2001/04/xmlenc#sha256"/>
        <DigestValue>1Jp8InNoShtShdlHtT1+iLdWcuERHAQZvInedKCaBNs=</DigestValue>
      </Reference>
      <Reference URI="/xl/worksheets/sheet6.xml?ContentType=application/vnd.openxmlformats-officedocument.spreadsheetml.worksheet+xml">
        <DigestMethod Algorithm="http://www.w3.org/2001/04/xmlenc#sha256"/>
        <DigestValue>waTkGVJjSO8v1ph86Ztcwt5h+J+Ya2+tZwsKaWOGVcQ=</DigestValue>
      </Reference>
      <Reference URI="/xl/worksheets/sheet7.xml?ContentType=application/vnd.openxmlformats-officedocument.spreadsheetml.worksheet+xml">
        <DigestMethod Algorithm="http://www.w3.org/2001/04/xmlenc#sha256"/>
        <DigestValue>aNMKL/CoTONjyTP6gJT+f+TrJdbTvfAfG8n6hgTrCXM=</DigestValue>
      </Reference>
      <Reference URI="/xl/worksheets/sheet8.xml?ContentType=application/vnd.openxmlformats-officedocument.spreadsheetml.worksheet+xml">
        <DigestMethod Algorithm="http://www.w3.org/2001/04/xmlenc#sha256"/>
        <DigestValue>UdeYqZ7JVZowjStD42SAr3eO9kz9yKihrGUuHMCZ+Mg=</DigestValue>
      </Reference>
      <Reference URI="/xl/worksheets/sheet9.xml?ContentType=application/vnd.openxmlformats-officedocument.spreadsheetml.worksheet+xml">
        <DigestMethod Algorithm="http://www.w3.org/2001/04/xmlenc#sha256"/>
        <DigestValue>FT44YX/gd3DPFZYBvESLenAXQ67STeBcMjlhGkhVbY0=</DigestValue>
      </Reference>
    </Manifest>
    <SignatureProperties>
      <SignatureProperty Id="idSignatureTime" Target="#idPackageSignature">
        <mdssi:SignatureTime xmlns:mdssi="http://schemas.openxmlformats.org/package/2006/digital-signature">
          <mdssi:Format>YYYY-MM-DDThh:mm:ssTZD</mdssi:Format>
          <mdssi:Value>2023-03-30T16:48:30Z</mdssi:Value>
        </mdssi:SignatureTime>
      </SignatureProperty>
    </SignatureProperties>
  </Object>
  <Object Id="idOfficeObject">
    <SignatureProperties>
      <SignatureProperty Id="idOfficeV1Details" Target="#idPackageSignature">
        <SignatureInfoV1 xmlns="http://schemas.microsoft.com/office/2006/digsig">
          <SetupID>{877F018E-01C3-4792-81C1-E632BC5CE606}</SetupID>
          <SignatureText>DBA</SignatureText>
          <SignatureImage/>
          <SignatureComments>Contador</SignatureComments>
          <WindowsVersion>10.0</WindowsVersion>
          <OfficeVersion>16.0.10396/14</OfficeVersion>
          <ApplicationVersion>16.0.10396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2023-03-30T16:48:30Z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oBAAB/AAAAAAAAAAAAAAARIwAAHRAAACBFTUYAAAEAnBsAAKo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9QY7jAELEAAAABAAAAAkAAABMAAAAAAAAAAAAAAAAAAAA//////////9gAAAAMwAwAC8AMwAvADIAMAAyADMAAAAGAAAABgAAAAQAAAAGAAAABAAAAAYAAAAGAAAABgAAAAYAAABLAAAAQAAAADAAAAAFAAAAIAAAAAEAAAABAAAAEAAAAAAAAAAAAAAAGwEAAIAAAAAAAAAAAAAAABs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g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kAAABIAAAAJQAAAAwAAAAEAAAAVAAAAGAAAAAqAAAAMwAAAEcAAABHAAAAAQAAAADA/UGO4wBCKgAAADMAAAADAAAATAAAAAAAAAAAAAAAAAAAAP//////////VAAAAEQAQgBBAAAACwAAAAkAAAAKAAAASwAAAEAAAAAwAAAABQAAACAAAAABAAAAAQAAABAAAAAAAAAAAAAAABsBAACAAAAAAAAAAAAAAAAbAQAAgAAAACUAAAAMAAAAAgAAACcAAAAYAAAABQAAAAAAAAD///8AAAAAACUAAAAMAAAABQAAAEwAAABkAAAAAAAAAFAAAAAaAQAAfAAAAAAAAABQAAAAG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KcAAABcAAAAAQAAAADA/UGO4wBCCgAAAFAAAAAYAAAATAAAAAAAAAAAAAAAAAAAAP//////////fAAAAEQATwBSAEEAIABCAFUAUwBUAE8AIABEAEUAIABBAFIAWgBBAE0ARQBOAEQASQBBAAgAAAAJAAAABwAAAAcAAAADAAAABgAAAAgAAAAGAAAABgAAAAkAAAADAAAACAAAAAYAAAADAAAABwAAAAcAAAAGAAAABwAAAAoAAAAGAAAACAAAAAgAAAADAAAABw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ADA/UGO4wBCCgAAAGAAAAAIAAAATAAAAAAAAAAAAAAAAAAAAP//////////XAAAAEMAbwBuAHQAYQBkAG8AcgAHAAAABwAAAAcAAAAEAAAABgAAAAcAAAAHAAAABA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Object Id="idInvalidSigLnImg">AQAAAGwAAAAAAAAAAAAAABoBAAB/AAAAAAAAAAAAAAARIwAAHRAAACBFTUYAAAEAPB8AALA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m3QAAAAcKDQcKDQcJDQ4WMShFrjFU1TJV1gECBAIDBAECBQoRKyZBowsTMQAAAAAAfqbJd6PIeqDCQFZ4JTd0Lk/HMVPSGy5uFiE4GypVJ0KnHjN9AAAB3N0AAACcz+7S6ffb7fnC0t1haH0hMm8aLXIuT8ggOIwoRKslP58cK08AAAEAAAAAAMHg9P///////////+bm5k9SXjw/SzBRzTFU0y1NwSAyVzFGXwEBAqXdCA8mnM/u69/SvI9jt4tgjIR9FBosDBEjMVTUMlXWMVPRKUSeDxk4AAAAAAAAAADT6ff///////+Tk5MjK0krSbkvUcsuT8YVJFoTIFIrSbgtTcEQHEcc3gAAAJzP7vT6/bTa8kRleixHhy1Nwi5PxiQtTnBwcJKSki81SRwtZAgOIwAAAAAAweD02+35gsLqZ5q6Jz1jNEJyOUZ4qamp+/v7////wdPeVnCJAQECpd0AAACv1/Ho8/ubzu6CwuqMudS3u769vb3////////////L5fZymsABAgMAAAAAAK/X8fz9/uLx+snk9uTy+vz9/v///////////////8vl9nKawAECAy3eAAAAotHvtdryxOL1xOL1tdry0+r32+350+r3tdryxOL1pdPvc5rAAQIDAAAAAABpj7ZnjrZqj7Zqj7ZnjrZtkbdukrdtkbdnjrZqj7ZojrZ3rdUCAwSn3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UGO4wBCIwAAAAQAAAAPAAAATAAAAAAAAAAAAAAAAAAAAP//////////bAAAAEYAaQByAG0AYQAgAG4AbwAgAHYA4QBsAGkAZABhAAAABgAAAAMAAAAEAAAACQAAAAYAAAADAAAABwAAAAcAAAADAAAABQAAAAYAAAADAAAAAwAAAAcAAAAGAAAASwAAAEAAAAAwAAAABQAAACAAAAABAAAAAQAAABAAAAAAAAAAAAAAABsBAACAAAAAAAAAAAAAAAAb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nAAAAXAAAAAEAAAAAwP1BjuMAQgoAAABQAAAAGAAAAEwAAAAAAAAAAAAAAAAAAAD//////////3wAAABEAE8AUgBBACAAQgBVAFMAVABPACAARABFACAAQQBSAFoAQQBNAEUATgBEAEkAQQAIAAAACQAAAAcAAAAHAAAAAwAAAAYAAAAIAAAABgAAAAYAAAAJAAAAAwAAAAgAAAAGAAAAAwAAAAcAAAAHAAAABgAAAAcAAAAKAAAABgAAAAgAAAAIAAAAAwAAAAcAAABLAAAAQAAAADAAAAAFAAAAIAAAAAEAAAABAAAAEAAAAAAAAAAAAAAAGwEAAIAAAAAAAAAAAAAAAB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AAwP1BjuMAQgoAAABgAAAACAAAAEwAAAAAAAAAAAAAAAAAAAD//////////1wAAABDAG8AbgB0AGEAZABvAHIABwAAAAcAAAAHAAAABAAAAAYAAAAHAAAABwAAAAQAAABLAAAAQAAAADAAAAAFAAAAIAAAAAEAAAABAAAAEAAAAAAAAAAAAAAAGwEAAIAAAAAAAAAAAAAAABsBAACAAAAAJQAAAAwAAAACAAAAJwAAABgAAAAFAAAAAAAAAP///wAAAAAAJQAAAAwAAAAFAAAATAAAAGQAAAAJAAAAcAAAABEBAAB8AAAACQAAAHAAAAAJAQAADQAAACEA8AAAAAAAAAAAAAAAgD8AAAAAAAAAAAAAgD8AAAAAAAAAAAAAAAAAAAAAAAAAAAAAAAAAAAAAAAAAACUAAAAMAAAAAAAAgCgAAAAMAAAABQAAACUAAAAMAAAAAQAAABgAAAAMAAAAAAAAABIAAAAMAAAAAQAAABYAAAAMAAAAAAAAAFQAAABUAQAACgAAAHAAAAAQAQAAfAAAAAEAAAAAwP1BjuMAQgoAAABwAAAALAAAAEwAAAAEAAAACQAAAHAAAAASAQAAfQAAAKQAAABGAGkAcgBtAGEAZABvACAAcABvAHIAOgAgAEQATwBSAEEAIABJAFMAQQBCAEUATAAgAEIAVQBTAFQATwAgAEQARQAgAEEAUgBaAEEATQBFAE4ARABJAEEABgAAAAMAAAAEAAAACQAAAAYAAAAHAAAABwAAAAMAAAAHAAAABwAAAAQAAAADAAAAAwAAAAgAAAAJAAAABwAAAAcAAAADAAAAAwAAAAYAAAAHAAAABgAAAAYAAAAFAAAAAwAAAAYAAAAIAAAABgAAAAYAAAAJAAAAAwAAAAgAAAAGAAAAAwAAAAcAAAAHAAAABgAAAAcAAAAKAAAABgAAAAgAAAAIAAAAA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AOBu191KdbUtdhY2IzVTEW4xLyNTe/vt5NMwm6gSRnA=</DigestValue>
    </Reference>
    <Reference Type="http://www.w3.org/2000/09/xmldsig#Object" URI="#idOfficeObject">
      <DigestMethod Algorithm="http://www.w3.org/2001/04/xmlenc#sha256"/>
      <DigestValue>C1/Un/f/Wo3tw5PxPqPow/BM5alxoXewr/haaj8Ju4s=</DigestValue>
    </Reference>
    <Reference Type="http://uri.etsi.org/01903#SignedProperties" URI="#idSignedProperties">
      <Transforms>
        <Transform Algorithm="http://www.w3.org/TR/2001/REC-xml-c14n-20010315"/>
      </Transforms>
      <DigestMethod Algorithm="http://www.w3.org/2001/04/xmlenc#sha256"/>
      <DigestValue>KWUW5j8/Tb3wK9NMj3R112iV6CUbuRiM2KCtlY7WYT0=</DigestValue>
    </Reference>
    <Reference Type="http://www.w3.org/2000/09/xmldsig#Object" URI="#idValidSigLnImg">
      <DigestMethod Algorithm="http://www.w3.org/2001/04/xmlenc#sha256"/>
      <DigestValue>B6sUhd7YOsjU+coIo3Fy9CVmrRO7cshSYm4e2e7Q4NQ=</DigestValue>
    </Reference>
    <Reference Type="http://www.w3.org/2000/09/xmldsig#Object" URI="#idInvalidSigLnImg">
      <DigestMethod Algorithm="http://www.w3.org/2001/04/xmlenc#sha256"/>
      <DigestValue>elIvgVo+eTThqL3SjxdUykwv3Bqss0ArcLUUhohYWtM=</DigestValue>
    </Reference>
  </SignedInfo>
  <SignatureValue>dfqWgufRTCUM5Rj1ps7u7WkYjEnHMv4XLQGVhp+TUDcSthOfAEkBtUzScZgS2oQxWCjVh14VOtq0
LmTEu57dW5mwmhWDYl308ZWtawM7xzfgQwz2hHNq5Ed6I4n2VPXU07VnEtq3x6Z5VAfEmdu5HGef
+P0Wf+Oy9n7f7MxYFJvPzAk/W3xb12swyWXg7WdEm4XMpVkpem4CbtdsE4vudQAWRK2J/EefwH/i
7St4GTXrlM/I6XaQuY3OX3GmbOsGT28v5xn1i1xzIi3pgdGLzA/ad8ezPaVuNOqFfLe6VeR0DLFN
6Fbw8NWZxLgK6Z5ZEg46aU4JICcdq6U2/7WZMg==</SignatureValue>
  <KeyInfo>
    <X509Data>
      <X509Certificate>MIIIJTCCBg2gAwIBAgITXAAAiwiYdfPw7a366gAAAACLCDANBgkqhkiG9w0BAQsFADBXMRcwFQYDVQQFEw5SVUMgODAwODA2MTAtNzEVMBMGA1UEChMMQ09ERTEwMCBTLkEuMQswCQYDVQQGEwJQWTEYMBYGA1UEAxMPQ0EtQ09ERTEwMCBTLkEuMB4XDTIxMDkwNzEyNTYyMFoXDTIzMDkwNzEyNTYyMFowgboxMDAuBgNVBAMTJ1JPRFJJR08gR1VJTExFUk1PIENBTExJWk8gTE9QRVogTU9SRUlSQTEXMBUGA1UEChMOUEVSU09OQSBGSVNJQ0ExCzAJBgNVBAYTAlBZMRowGAYDVQQqExFST0RSSUdPIEdVSUxMRVJNTzEeMBwGA1UEBBMVQ0FMTElaTyBMT1BFWiBNT1JFSVJBMREwDwYDVQQFEwhDSTYwOTk0MDERMA8GA1UECxMIRklSTUEgRjIwggEiMA0GCSqGSIb3DQEBAQUAA4IBDwAwggEKAoIBAQDPfBGOlx9EEDz2meBZEbt4yqLZPMaXfBMDgXplHVyBSmZyJWnF+A4Mfo0zuXfm7YpRl24w7ti6nYZRncRayyhwT4ueCNYdZ1P6Du27nufVJVJPdW5xF0SOxfvBBSbT7qhhfOLUDuWfAxAQO+qdIksq4RHXaPOB4dA2jL97mfk40MSRNa6xuYtxk7ji0p5RkWwCR754Wt/ZpUG0dRTj3tfGatm58EdIaSsbWHqf9SHv6dUGiGhBNoZRZkHqY/1bptx1TeCNkSglSLEKEfppGbt/FFLeljqXSrIO7fvzL4TUbJqyUxJaiVWFhqH3TRut319ppxW4Te/R+jxvFNYzbz2ZAgMBAAGjggOEMIIDgDAOBgNVHQ8BAf8EBAMCBeAwDAYDVR0TAQH/BAIwADAgBgNVHSUBAf8EFjAUBggrBgEFBQcDAgYIKwYBBQUHAwQwHQYDVR0OBBYEFN8kup4iUiHeX/dVKPoZZOz5TNPc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TExJWk9SQEFTVUNBUElUQUwuQ09NLlBZMA0GCSqGSIb3DQEBCwUAA4ICAQAnvJdRiYftkT+Fs1wDGauD/esUANFFW0QRQ+oDB2xtrJ31sJ5bhbosflk+DWo6xxmQsp8aEjc0JB6xhpN9qInLImH+Sfrs6nN51KE3kfk1SRvInyUQrbXOyYTfmS96iKUKnI2/rTwJPrhDLqGWxvIBl/4MEltQ8lo+7ny9/QD5/vm46aYBFOevl3MnXe25UMF6w4k/SSiRH4Joiyr7bXCOrqb23M1Rrd3L5hPoGrEHlM8MVogUXOM3bgc8W89gqYwp5E9GCQNewGqaPH7AkuXu3EhjvW+Eusw5ize4unyIC3BOPr1pdzT/7mLj4VtTpWInRDiy4re4V6CEOxQ0ZRxqERYwfciJrUqFZGKMg4b8BRKAiI5Y56c9YHoyiaSfClRDsJK+4I28n8JqsvbGOGdU4X6ZUR/trw5vIHAWSiTFZ7bFEGyiaw+4V5AgLcsc2KCII1h43GrQ9iN6XXPWtsZSJO7iXtKgXenZfSbpvpZBYtPSF38/t2TYrWevwM/4BUc49MSvs4tol6GFjhEzI9My3FwCL2R/hnZP744YwHIoxWAbFX5NeTaaci4Zl0Pfk2nH0KuRFtD/7sRVUe8u1OQzSG2kJ2a9BMjGwYwC1+ZY+WerQ/r3rZ3twa+0QnfHYJzleoGSuvFwCu3znLu1IqZxGDo+F0kpN2rjsNFZXHvm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dhtLPvKisb1jmqlE9RKnNPxjAnoKEnriXnQio9FV5T0=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CqpKypf0oAFfL4LhCgHXqA6O8z4m+0/EPeHcoARaEZc=</DigestValue>
      </Reference>
      <Reference URI="/xl/drawings/vmlDrawing1.vml?ContentType=application/vnd.openxmlformats-officedocument.vmlDrawing">
        <DigestMethod Algorithm="http://www.w3.org/2001/04/xmlenc#sha256"/>
        <DigestValue>34gu4yyVRfOh0WGAN4X8g0+CW1dgBntMLL6JqNIZOiA=</DigestValue>
      </Reference>
      <Reference URI="/xl/media/image1.png?ContentType=image/png">
        <DigestMethod Algorithm="http://www.w3.org/2001/04/xmlenc#sha256"/>
        <DigestValue>ZFOveYhwl4gae5pZO6jij11ys+YBw5dtBydY4oZ4yxw=</DigestValue>
      </Reference>
      <Reference URI="/xl/media/image2.emf?ContentType=image/x-emf">
        <DigestMethod Algorithm="http://www.w3.org/2001/04/xmlenc#sha256"/>
        <DigestValue>8Ze98331tFe3FuP+wp4PBFoN7zoddXajXB6R2FW3EvY=</DigestValue>
      </Reference>
      <Reference URI="/xl/media/image3.emf?ContentType=image/x-emf">
        <DigestMethod Algorithm="http://www.w3.org/2001/04/xmlenc#sha256"/>
        <DigestValue>dUH+Ul+vETBYDUVMxYhKg6UQXkKFgkb4aah90x8uSlA=</DigestValue>
      </Reference>
      <Reference URI="/xl/media/image4.emf?ContentType=image/x-emf">
        <DigestMethod Algorithm="http://www.w3.org/2001/04/xmlenc#sha256"/>
        <DigestValue>UrlDbe46NnEUPr62qCxv/qnuU5PSxtbvrt8TIEZx7tU=</DigestValue>
      </Reference>
      <Reference URI="/xl/media/image5.emf?ContentType=image/x-emf">
        <DigestMethod Algorithm="http://www.w3.org/2001/04/xmlenc#sha256"/>
        <DigestValue>tlSXJWHZJOunwZpOH6zmYcuaR7cTExi0WXptDW5Fe/8=</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pfoh5FLcsMpQIc/WbrJREdzj4yKdQozaPG5pXJhf/jI=</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CSz3B37rx8yfGT+f0XRwnXLaJ4+d1is3Xk6fyIwGA7E=</DigestValue>
      </Reference>
      <Reference URI="/xl/styles.xml?ContentType=application/vnd.openxmlformats-officedocument.spreadsheetml.styles+xml">
        <DigestMethod Algorithm="http://www.w3.org/2001/04/xmlenc#sha256"/>
        <DigestValue>txe1+6jYWN66GIyNowGXMKxotZBwF7IDPS5eAjhUJ0E=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dT0DMWsObh1mYXpk79WcAFaoHeWxSHpOBUmoCHkyo2g=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ecpNFGEHU6YWApBVPtyb84+m25Jb05DuUyRNJ1vhFLg=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ATe1RWuBVHgVgz22BesmI+odc6AiQCoMmRrf5/nSj5E=</DigestValue>
      </Reference>
      <Reference URI="/xl/worksheets/sheet10.xml?ContentType=application/vnd.openxmlformats-officedocument.spreadsheetml.worksheet+xml">
        <DigestMethod Algorithm="http://www.w3.org/2001/04/xmlenc#sha256"/>
        <DigestValue>s8ZiJQ0oRm3yhGF54Av1MWIlRXf6GOLDTEuEyddy1e4=</DigestValue>
      </Reference>
      <Reference URI="/xl/worksheets/sheet11.xml?ContentType=application/vnd.openxmlformats-officedocument.spreadsheetml.worksheet+xml">
        <DigestMethod Algorithm="http://www.w3.org/2001/04/xmlenc#sha256"/>
        <DigestValue>TRS50MZLMNwEYUYnDIfYgr6o3BVvST3Pee0ZD3R9JVc=</DigestValue>
      </Reference>
      <Reference URI="/xl/worksheets/sheet12.xml?ContentType=application/vnd.openxmlformats-officedocument.spreadsheetml.worksheet+xml">
        <DigestMethod Algorithm="http://www.w3.org/2001/04/xmlenc#sha256"/>
        <DigestValue>yO7+qCawg6bzwihbxyqVBoL2OYMHUl4XH6SpQFz9gWM=</DigestValue>
      </Reference>
      <Reference URI="/xl/worksheets/sheet13.xml?ContentType=application/vnd.openxmlformats-officedocument.spreadsheetml.worksheet+xml">
        <DigestMethod Algorithm="http://www.w3.org/2001/04/xmlenc#sha256"/>
        <DigestValue>yzee2yld+8q33O26iqoyv95Bw8ZT7gJZNfJk9zCtmgU=</DigestValue>
      </Reference>
      <Reference URI="/xl/worksheets/sheet14.xml?ContentType=application/vnd.openxmlformats-officedocument.spreadsheetml.worksheet+xml">
        <DigestMethod Algorithm="http://www.w3.org/2001/04/xmlenc#sha256"/>
        <DigestValue>vZ02uGNQz/zevn26OtNl9sDz3KO9J8Eyql+JecfTZSg=</DigestValue>
      </Reference>
      <Reference URI="/xl/worksheets/sheet2.xml?ContentType=application/vnd.openxmlformats-officedocument.spreadsheetml.worksheet+xml">
        <DigestMethod Algorithm="http://www.w3.org/2001/04/xmlenc#sha256"/>
        <DigestValue>u13RswS9MBV1UFoF3XkWtL6hT1TY764O7CKYv7Rmez4=</DigestValue>
      </Reference>
      <Reference URI="/xl/worksheets/sheet3.xml?ContentType=application/vnd.openxmlformats-officedocument.spreadsheetml.worksheet+xml">
        <DigestMethod Algorithm="http://www.w3.org/2001/04/xmlenc#sha256"/>
        <DigestValue>BCMt845Fs7X9R3yZqtLMQ8PGyMDltNIjRn0n4Z87z0E=</DigestValue>
      </Reference>
      <Reference URI="/xl/worksheets/sheet4.xml?ContentType=application/vnd.openxmlformats-officedocument.spreadsheetml.worksheet+xml">
        <DigestMethod Algorithm="http://www.w3.org/2001/04/xmlenc#sha256"/>
        <DigestValue>v1EYjKtA9PK16pFVyERoogTFNWrfOuTyId3KPBFnrxc=</DigestValue>
      </Reference>
      <Reference URI="/xl/worksheets/sheet5.xml?ContentType=application/vnd.openxmlformats-officedocument.spreadsheetml.worksheet+xml">
        <DigestMethod Algorithm="http://www.w3.org/2001/04/xmlenc#sha256"/>
        <DigestValue>1Jp8InNoShtShdlHtT1+iLdWcuERHAQZvInedKCaBNs=</DigestValue>
      </Reference>
      <Reference URI="/xl/worksheets/sheet6.xml?ContentType=application/vnd.openxmlformats-officedocument.spreadsheetml.worksheet+xml">
        <DigestMethod Algorithm="http://www.w3.org/2001/04/xmlenc#sha256"/>
        <DigestValue>waTkGVJjSO8v1ph86Ztcwt5h+J+Ya2+tZwsKaWOGVcQ=</DigestValue>
      </Reference>
      <Reference URI="/xl/worksheets/sheet7.xml?ContentType=application/vnd.openxmlformats-officedocument.spreadsheetml.worksheet+xml">
        <DigestMethod Algorithm="http://www.w3.org/2001/04/xmlenc#sha256"/>
        <DigestValue>aNMKL/CoTONjyTP6gJT+f+TrJdbTvfAfG8n6hgTrCXM=</DigestValue>
      </Reference>
      <Reference URI="/xl/worksheets/sheet8.xml?ContentType=application/vnd.openxmlformats-officedocument.spreadsheetml.worksheet+xml">
        <DigestMethod Algorithm="http://www.w3.org/2001/04/xmlenc#sha256"/>
        <DigestValue>UdeYqZ7JVZowjStD42SAr3eO9kz9yKihrGUuHMCZ+Mg=</DigestValue>
      </Reference>
      <Reference URI="/xl/worksheets/sheet9.xml?ContentType=application/vnd.openxmlformats-officedocument.spreadsheetml.worksheet+xml">
        <DigestMethod Algorithm="http://www.w3.org/2001/04/xmlenc#sha256"/>
        <DigestValue>FT44YX/gd3DPFZYBvESLenAXQ67STeBcMjlhGkhVbY0=</DigestValue>
      </Reference>
    </Manifest>
    <SignatureProperties>
      <SignatureProperty Id="idSignatureTime" Target="#idPackageSignature">
        <mdssi:SignatureTime xmlns:mdssi="http://schemas.openxmlformats.org/package/2006/digital-signature">
          <mdssi:Format>YYYY-MM-DDThh:mm:ssTZD</mdssi:Format>
          <mdssi:Value>2023-03-30T18:00:17Z</mdssi:Value>
        </mdssi:SignatureTime>
      </SignatureProperty>
    </SignatureProperties>
  </Object>
  <Object Id="idOfficeObject">
    <SignatureProperties>
      <SignatureProperty Id="idOfficeV1Details" Target="#idPackageSignature">
        <SignatureInfoV1 xmlns="http://schemas.microsoft.com/office/2006/digsig">
          <SetupID>{79743D6D-E0E1-4910-A272-2A6CF72EBCBC}</SetupID>
          <SignatureText>RC</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2023-03-30T18:00:17Z</xd:SigningTime>
          <xd:SigningCertificate>
            <xd:Cert>
              <xd:CertDigest>
                <DigestMethod Algorithm="http://www.w3.org/2001/04/xmlenc#sha256"/>
                <DigestValue>bE8asUeMgOVBivpaVuSF6uQIeKVCD/arUAlLDgJF58g=</DigestValue>
              </xd:CertDigest>
              <xd:IssuerSerial>
                <X509IssuerName>CN=CA-CODE100 S.A., C=PY, O=CODE100 S.A., SERIALNUMBER=RUC 80080610-7</X509IssuerName>
                <X509SerialNumber>2051668743072139389443762252090804248741186312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kBAACfAAAAAAAAAAAAAACUGwAAOwsAACBFTUYAAAEA9BsAAKo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MwAvADIAMAAyADMAAAAHAAAABwAAAAUAAAAHAAAABQAAAAcAAAAHAAAABwAAAAcAAABLAAAAQAAAADAAAAAFAAAAIAAAAAEAAAABAAAAEAAAAAAAAAAAAAAAigEAAKAAAAAAAAAAAAAAAI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k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EkAAABWAAAAMAAAADsAAAA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EoAAABXAAAAJQAAAAwAAAAEAAAAVAAAAFgAAAAxAAAAOwAAAEgAAABWAAAAAQAAAFVVj0EmtI9BMQAAADsAAAACAAAATAAAAAAAAAAAAAAAAAAAAP//////////UAAAAFIAQwAMAAAADAAAAEsAAABAAAAAMAAAAAUAAAAgAAAAAQAAAAEAAAAQAAAAAAAAAAAAAACKAQAAoAAAAAAAAAAAAAAAigEAAKAAAAAlAAAADAAAAAIAAAAnAAAAGAAAAAUAAAAAAAAA////AAAAAAAlAAAADAAAAAUAAABMAAAAZAAAAAAAAABhAAAAiQEAAJsAAAAAAAAAYQAAAI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AAQAADwAAAGEAAADjAAAAcQAAAAEAAABVVY9BJrSPQQ8AAABhAAAAHgAAAEwAAAAAAAAAAAAAAAAAAAD//////////4gAAABSAE8ARABSAEkARwBPACAAQwBBAEwATABJAFoATwAgAEwA0wBQAEUAWgAgAE0ATwBSAEUASQBSAEEAOgAIAAAACgAAAAkAAAAIAAAAAwAAAAkAAAAKAAAABAAAAAgAAAAIAAAABgAAAAYAAAADAAAABwAAAAoAAAAEAAAABgAAAAoAAAAHAAAABwAAAAcAAAAEAAAADAAAAAoAAAAIAAAABwAAAAMAAAAIAAAACAAAAAMAAABLAAAAQAAAADAAAAAFAAAAIAAAAAEAAAABAAAAEAAAAAAAAAAAAAAAigEAAKAAAAAAAAAAAAAAAIo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JrSPQQ8AAAB2AAAACgAAAEwAAAAAAAAAAAAAAAAAAAD//////////2AAAABQAHIAZQBzAGkAZABlAG4AdABlAAcAAAAFAAAABwAAAAYAAAADAAAACAAAAAcAAAAHAAAABAAAAAcAAABLAAAAQAAAADAAAAAFAAAAIAAAAAEAAAABAAAAEAAAAAAAAAAAAAAAigEAAKAAAAAAAAAAAAAAAIoBAACgAAAAJQAAAAwAAAACAAAAJwAAABgAAAAFAAAAAAAAAP///wAAAAAAJQAAAAwAAAAFAAAATAAAAGQAAAAOAAAAiwAAAHsBAACbAAAADgAAAIsAAABuAQAAEQAAACEA8AAAAAAAAAAAAAAAgD8AAAAAAAAAAAAAgD8AAAAAAAAAAAAAAAAAAAAAAAAAAAAAAAAAAAAAAAAAACUAAAAMAAAAAAAAgCgAAAAMAAAABQAAACUAAAAMAAAAAQAAABgAAAAMAAAAAAAAABIAAAAMAAAAAQAAABYAAAAMAAAAAAAAAFQAAACEAQAADwAAAIsAAAB6AQAAmwAAAAEAAABVVY9BJrSPQQ8AAACLAAAANAAAAEwAAAAEAAAADgAAAIsAAAB8AQAAnAAAALQAAABGAGkAcgBtAGEAZABvACAAcABvAHIAOgAgAFIATwBEAFIASQBHAE8AIABHAFUASQBMAEwARQBSAE0ATwAgAEMAQQBMAEwASQBaAE8AIABMAE8AUABFAFoAIABNAE8AUgBFAEkAUgBBAAYAAAADAAAABQAAAAsAAAAHAAAACAAAAAgAAAAEAAAACAAAAAgAAAAFAAAAAwAAAAQAAAAIAAAACgAAAAkAAAAIAAAAAwAAAAkAAAAKAAAABAAAAAkAAAAJAAAAAwAAAAYAAAAGAAAABwAAAAgAAAAMAAAACgAAAAQAAAAIAAAACAAAAAYAAAAGAAAAAwAAAAcAAAAKAAAABAAAAAYAAAAKAAAABwAAAAcAAAAHAAAABAAAAAwAAAAKAAAACAAAAAcAAAADAAAACAAAAAgAAAAWAAAADAAAAAAAAAAlAAAADAAAAAIAAAAOAAAAFAAAAAAAAAAQAAAAFAAAAA==</Object>
  <Object Id="idInvalidSigLnImg">AQAAAGwAAAAAAAAAAAAAAIkBAACfAAAAAAAAAAAAAACUGwAAOwsAACBFTUYAAAEALCAAALAAAAAGAAAAAAAAAAAAAAAAAAAAgAcAADgEAABYAQAAwgAAAAAAAAAAAAAAAAAAAMA/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AAAAAAAAAAAAAIA/AAAAAAAAAAAAAAAAAAAAAAAAAAAAAAAAAAAAAAAAAAAlAAAADAAAAAAAAIAoAAAADAAAAAEAAAAnAAAAGAAAAAEAAAAAAAAA////AAAAAAAlAAAADAAAAAEAAABMAAAAZAAAAAAAAAAAAAAAiQEAAJ8AAAAAAAAAAAAAAIoBAACgAAAAIQDwAAAAAAAAAAAAAACAPwAAAAAAAAAAAACAPwAAAAAAAAAAAAAAAAAAAAAAAAAAAAAAAAAAAAAAAAAAJQAAAAwAAAAAAACAKAAAAAwAAAABAAAAJwAAABgAAAABAAAAAAAAAP///wAAAAAAJQAAAAwAAAABAAAATAAAAGQAAAAAAAAAAAAAAIkBAACfAAAAAAAAAAAAAAC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igEAAKAAAAAAAAAAAAAAAI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EkAAABWAAAAMAAAADsAAAA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EoAAABXAAAAJQAAAAwAAAAEAAAAVAAAAFgAAAAxAAAAOwAAAEgAAABWAAAAAQAAAFVVj0EmtI9BMQAAADsAAAACAAAATAAAAAAAAAAAAAAAAAAAAP//////////UAAAAFIAQwAMAAAADAAAAEsAAABAAAAAMAAAAAUAAAAgAAAAAQAAAAEAAAAQAAAAAAAAAAAAAACKAQAAoAAAAAAAAAAAAAAAigEAAKAAAAAlAAAADAAAAAIAAAAnAAAAGAAAAAUAAAAAAAAA////AAAAAAAlAAAADAAAAAUAAABMAAAAZAAAAAAAAABhAAAAiQEAAJsAAAAAAAAAYQAAAIo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AAQAADwAAAGEAAADjAAAAcQAAAAEAAABVVY9BJrSPQQ8AAABhAAAAHgAAAEwAAAAAAAAAAAAAAAAAAAD//////////4gAAABSAE8ARABSAEkARwBPACAAQwBBAEwATABJAFoATwAgAEwA0wBQAEUAWgAgAE0ATwBSAEUASQBSAEEAOgAIAAAACgAAAAkAAAAIAAAAAwAAAAkAAAAKAAAABAAAAAgAAAAIAAAABgAAAAYAAAADAAAABwAAAAoAAAAEAAAABgAAAAoAAAAHAAAABwAAAAcAAAAEAAAADAAAAAoAAAAIAAAABwAAAAMAAAAIAAAACAAAAAMAAABLAAAAQAAAADAAAAAFAAAAIAAAAAEAAAABAAAAEAAAAAAAAAAAAAAAigEAAKAAAAAAAAAAAAAAAIo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JrSPQQ8AAAB2AAAACgAAAEwAAAAAAAAAAAAAAAAAAAD//////////2AAAABQAHIAZQBzAGkAZABlAG4AdABlAAcAAAAFAAAABwAAAAYAAAADAAAACAAAAAcAAAAHAAAABAAAAAcAAABLAAAAQAAAADAAAAAFAAAAIAAAAAEAAAABAAAAEAAAAAAAAAAAAAAAigEAAKAAAAAAAAAAAAAAAIoBAACgAAAAJQAAAAwAAAACAAAAJwAAABgAAAAFAAAAAAAAAP///wAAAAAAJQAAAAwAAAAFAAAATAAAAGQAAAAOAAAAiwAAAHsBAACbAAAADgAAAIsAAABuAQAAEQAAACEA8AAAAAAAAAAAAAAAgD8AAAAAAAAAAAAAgD8AAAAAAAAAAAAAAAAAAAAAAAAAAAAAAAAAAAAAAAAAACUAAAAMAAAAAAAAgCgAAAAMAAAABQAAACUAAAAMAAAAAQAAABgAAAAMAAAAAAAAABIAAAAMAAAAAQAAABYAAAAMAAAAAAAAAFQAAACEAQAADwAAAIsAAAB6AQAAmwAAAAEAAABVVY9BJrSPQQ8AAACLAAAANAAAAEwAAAAEAAAADgAAAIsAAAB8AQAAnAAAALQAAABGAGkAcgBtAGEAZABvACAAcABvAHIAOgAgAFIATwBEAFIASQBHAE8AIABHAFUASQBMAEwARQBSAE0ATwAgAEMAQQBMAEwASQBaAE8AIABMAE8AUABFAFoAIABNAE8AUgBFAEkAUgBBAAYAAAADAAAABQAAAAsAAAAHAAAACAAAAAgAAAAEAAAACAAAAAgAAAAFAAAAAwAAAAQAAAAIAAAACgAAAAkAAAAIAAAAAwAAAAkAAAAKAAAABAAAAAkAAAAJAAAAAwAAAAYAAAAGAAAABwAAAAgAAAAMAAAACgAAAAQAAAAIAAAACAAAAAYAAAAGAAAAAwAAAAcAAAAKAAAABAAAAAYAAAAKAAAABwAAAAcAAAAHAAAABAAAAAwAAAAKAAAACAAAAAcAAAADAAAACA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VXWdu+8TyX118AhszS7iUFVIAnXhr5dWllos5Rf3nuk=</DigestValue>
    </Reference>
    <Reference Type="http://www.w3.org/2000/09/xmldsig#Object" URI="#idOfficeObject">
      <DigestMethod Algorithm="http://www.w3.org/2001/04/xmlenc#sha256"/>
      <DigestValue>IGNBqhp6+DbIqWMWaga3YflccKZ0dpS9jGIcGcIWBDo=</DigestValue>
    </Reference>
    <Reference Type="http://uri.etsi.org/01903#SignedProperties" URI="#idSignedProperties">
      <Transforms>
        <Transform Algorithm="http://www.w3.org/TR/2001/REC-xml-c14n-20010315"/>
      </Transforms>
      <DigestMethod Algorithm="http://www.w3.org/2001/04/xmlenc#sha256"/>
      <DigestValue>fbHkoSnZ9xUR/Gxvm/ZYuFfjsj1AgahqGJ3QC7ORGEs=</DigestValue>
    </Reference>
    <Reference Type="http://www.w3.org/2000/09/xmldsig#Object" URI="#idValidSigLnImg">
      <DigestMethod Algorithm="http://www.w3.org/2001/04/xmlenc#sha256"/>
      <DigestValue>chxlrkAM7URcw2vxdIt0PsSFYCI4ZkFR1p8TpB1H5zI=</DigestValue>
    </Reference>
    <Reference Type="http://www.w3.org/2000/09/xmldsig#Object" URI="#idInvalidSigLnImg">
      <DigestMethod Algorithm="http://www.w3.org/2001/04/xmlenc#sha256"/>
      <DigestValue>fygheiQJlnQMGLMa+MpCAt8xY3fjTDxWYEwTcKdYKGM=</DigestValue>
    </Reference>
  </SignedInfo>
  <SignatureValue>b9HqapitmPifntPSp+nIB/ChNMhJmbEfDkwoKfV5ujvVA8PQu8SJPQr48fdh6kfZdlxAUeQQgNih
UwkwSsN100I1yD5n6hnfBuC9Od+nO/Pq/gy0Vo29W0Lk+AcLbRpe24JKfi9HhIGdzYDoHcMFWMXi
4BIICSgcdJmq59F/SgjihXsbZe2SR974CKvY3kKqdMNn85a1/7RuqC0FeDZ6WOXyEw3VWsKP+8jp
0BQQ+rylkoq+y/2Wr/j6lzLIaLoWxZej+jsLSc14hziHHOI9sqPuiZrr0n5Hc7+QusTr1qHDQ661
vRxiXDPgf/hHPmI4ZWBlcFsXjAShANbj56Gc7Q==</SignatureValue>
  <KeyInfo>
    <X509Data>
      <X509Certificate>MIIIAzCCBeugAwIBAgIIFco83XrAttUwDQYJKoZIhvcNAQELBQAwWzEXMBUGA1UEBRMOUlVDIDgwMDUwMTcyLTExGjAYBgNVBAMTEUNBLURPQ1VNRU5UQSBTLkEuMRcwFQYDVQQKEw5ET0NVTUVOVEEgUy5BLjELMAkGA1UEBhMCUFkwHhcNMjEwNDEyMjEwNTUyWhcNMjMwNDEyMjExNTUyWjCBpDELMAkGA1UEBhMCUFkxFjAUBgNVBAQMDVRST0NIRSBOVcORRVoxETAPBgNVBAUTCENJOTM0NzU3MRcwFQYDVQQqDA5NQVJJQSBDUklTVElOQTEXMBUGA1UECgwOUEVSU09OQSBGSVNJQ0ExETAPBgNVBAsMCEZJUk1BIEYyMSUwIwYDVQQDDBxNQVJJQSBDUklTVElOQSBUUk9DSEUgTlXDkUVaMIIBIjANBgkqhkiG9w0BAQEFAAOCAQ8AMIIBCgKCAQEAs8O3S/LiNjwr+LpuUnw5gFza5bgY1PK6N38PpAM4kdZyzJwyVX+mLuUP30mBc34kLtXDUNrZyUiaZPwt46fRAaxb+An2MnhSbmQGLcOnzDi597r/FHtcFCp697qBnqEskgCd5yuav3olSSU8jErIrId/FdPOA1my89xRhBfP2LvwlRQr3/7SEadui4xEVjqfygSZw/wWTAt1UgCztwPULqQIzzbCSoFTMyr7XmVg9ZFiF5i5Mb8w2H9sceWLkaT4SHMNLmha+EY/f1ch5XKAO3vqG8qY3f95FCF/XTX9xqeIIqJQeswMgmMhTIVIGTwtz7c72bmL6xHlDN9WEfpNdQIDAQABo4IDfzCCA3swDAYDVR0TAQH/BAIwADAOBgNVHQ8BAf8EBAMCBeAwKgYDVR0lAQH/BCAwHgYIKwYBBQUHAwEGCCsGAQUFBwMCBggrBgEFBQcDBDAdBgNVHQ4EFgQU4Q/+7z5dLaTkEoO4WgoQ9gSAxso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MGA1UdEQQcMBqBGGNyaXN0aW5hdHJvY2hl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1t/sry3nbqnNEpYBc7IBkGA95U6+C/rd20DExDrduZYjhxLM7Azuy2pR8dN8Bc5rhIAhkLESoSDGL4txEWx4M+E3iovpx2PW80DGyObPBNxjaOPzVS5Tb98b3U8vA5qvFO512CcPM5pLHfl0uOqrltzunM/c2aIrnqAFZUqik/OeUgtmSv+qCqObWF/C8Ncfsy100pmI3u9FPchvrgQjcpF58wAPI5n6xjdSrTP9x8ULALzWtHXi99UssPQhGfxAEdTF8PBwqxVkVeW4NpSm3qJ6tk3PG0OmBC29jTHU1qS5K7aP44qTw6D+Tr9mf+zhh9SSPcxP2l4YzTz44Cy1uZbd0G2MLaTm5eS2TqGsF0uiaNmqLzJpe6+UO95yvhOOn+1Xw+OHvoxa/PmG3M5SGinQpWE479rFJqC9gbeFK543+Ic8oXe+GusJ3DA3pxqOMwjPtVVrmFpOcBXJMgvYBGO5mfRm2LSlYx1uO6O+C0WaYz2vnjuEH89x/ZTo8WMvlF3uWT6hiqRa3NAUsC7x4epoksJE7t/KL3qSaipPRQJggT1MxXMQy762fnPROIF250r4WTsopVcRrGC6RiWOrP7wAgXjW4PUrGeaAMg2zxsSqB4fYfMl+s+smdAV0i4zZRxc4R/afMp58fBkZJP+n/jNERpuvbQl8B98p/wFp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dhtLPvKisb1jmqlE9RKnNPxjAnoKEnriXnQio9FV5T0=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CqpKypf0oAFfL4LhCgHXqA6O8z4m+0/EPeHcoARaEZc=</DigestValue>
      </Reference>
      <Reference URI="/xl/drawings/vmlDrawing1.vml?ContentType=application/vnd.openxmlformats-officedocument.vmlDrawing">
        <DigestMethod Algorithm="http://www.w3.org/2001/04/xmlenc#sha256"/>
        <DigestValue>34gu4yyVRfOh0WGAN4X8g0+CW1dgBntMLL6JqNIZOiA=</DigestValue>
      </Reference>
      <Reference URI="/xl/media/image1.png?ContentType=image/png">
        <DigestMethod Algorithm="http://www.w3.org/2001/04/xmlenc#sha256"/>
        <DigestValue>ZFOveYhwl4gae5pZO6jij11ys+YBw5dtBydY4oZ4yxw=</DigestValue>
      </Reference>
      <Reference URI="/xl/media/image2.emf?ContentType=image/x-emf">
        <DigestMethod Algorithm="http://www.w3.org/2001/04/xmlenc#sha256"/>
        <DigestValue>8Ze98331tFe3FuP+wp4PBFoN7zoddXajXB6R2FW3EvY=</DigestValue>
      </Reference>
      <Reference URI="/xl/media/image3.emf?ContentType=image/x-emf">
        <DigestMethod Algorithm="http://www.w3.org/2001/04/xmlenc#sha256"/>
        <DigestValue>dUH+Ul+vETBYDUVMxYhKg6UQXkKFgkb4aah90x8uSlA=</DigestValue>
      </Reference>
      <Reference URI="/xl/media/image4.emf?ContentType=image/x-emf">
        <DigestMethod Algorithm="http://www.w3.org/2001/04/xmlenc#sha256"/>
        <DigestValue>UrlDbe46NnEUPr62qCxv/qnuU5PSxtbvrt8TIEZx7tU=</DigestValue>
      </Reference>
      <Reference URI="/xl/media/image5.emf?ContentType=image/x-emf">
        <DigestMethod Algorithm="http://www.w3.org/2001/04/xmlenc#sha256"/>
        <DigestValue>tlSXJWHZJOunwZpOH6zmYcuaR7cTExi0WXptDW5Fe/8=</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pfoh5FLcsMpQIc/WbrJREdzj4yKdQozaPG5pXJhf/jI=</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CSz3B37rx8yfGT+f0XRwnXLaJ4+d1is3Xk6fyIwGA7E=</DigestValue>
      </Reference>
      <Reference URI="/xl/styles.xml?ContentType=application/vnd.openxmlformats-officedocument.spreadsheetml.styles+xml">
        <DigestMethod Algorithm="http://www.w3.org/2001/04/xmlenc#sha256"/>
        <DigestValue>txe1+6jYWN66GIyNowGXMKxotZBwF7IDPS5eAjhUJ0E=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dT0DMWsObh1mYXpk79WcAFaoHeWxSHpOBUmoCHkyo2g=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ecpNFGEHU6YWApBVPtyb84+m25Jb05DuUyRNJ1vhFLg=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ATe1RWuBVHgVgz22BesmI+odc6AiQCoMmRrf5/nSj5E=</DigestValue>
      </Reference>
      <Reference URI="/xl/worksheets/sheet10.xml?ContentType=application/vnd.openxmlformats-officedocument.spreadsheetml.worksheet+xml">
        <DigestMethod Algorithm="http://www.w3.org/2001/04/xmlenc#sha256"/>
        <DigestValue>s8ZiJQ0oRm3yhGF54Av1MWIlRXf6GOLDTEuEyddy1e4=</DigestValue>
      </Reference>
      <Reference URI="/xl/worksheets/sheet11.xml?ContentType=application/vnd.openxmlformats-officedocument.spreadsheetml.worksheet+xml">
        <DigestMethod Algorithm="http://www.w3.org/2001/04/xmlenc#sha256"/>
        <DigestValue>TRS50MZLMNwEYUYnDIfYgr6o3BVvST3Pee0ZD3R9JVc=</DigestValue>
      </Reference>
      <Reference URI="/xl/worksheets/sheet12.xml?ContentType=application/vnd.openxmlformats-officedocument.spreadsheetml.worksheet+xml">
        <DigestMethod Algorithm="http://www.w3.org/2001/04/xmlenc#sha256"/>
        <DigestValue>yO7+qCawg6bzwihbxyqVBoL2OYMHUl4XH6SpQFz9gWM=</DigestValue>
      </Reference>
      <Reference URI="/xl/worksheets/sheet13.xml?ContentType=application/vnd.openxmlformats-officedocument.spreadsheetml.worksheet+xml">
        <DigestMethod Algorithm="http://www.w3.org/2001/04/xmlenc#sha256"/>
        <DigestValue>yzee2yld+8q33O26iqoyv95Bw8ZT7gJZNfJk9zCtmgU=</DigestValue>
      </Reference>
      <Reference URI="/xl/worksheets/sheet14.xml?ContentType=application/vnd.openxmlformats-officedocument.spreadsheetml.worksheet+xml">
        <DigestMethod Algorithm="http://www.w3.org/2001/04/xmlenc#sha256"/>
        <DigestValue>vZ02uGNQz/zevn26OtNl9sDz3KO9J8Eyql+JecfTZSg=</DigestValue>
      </Reference>
      <Reference URI="/xl/worksheets/sheet2.xml?ContentType=application/vnd.openxmlformats-officedocument.spreadsheetml.worksheet+xml">
        <DigestMethod Algorithm="http://www.w3.org/2001/04/xmlenc#sha256"/>
        <DigestValue>u13RswS9MBV1UFoF3XkWtL6hT1TY764O7CKYv7Rmez4=</DigestValue>
      </Reference>
      <Reference URI="/xl/worksheets/sheet3.xml?ContentType=application/vnd.openxmlformats-officedocument.spreadsheetml.worksheet+xml">
        <DigestMethod Algorithm="http://www.w3.org/2001/04/xmlenc#sha256"/>
        <DigestValue>BCMt845Fs7X9R3yZqtLMQ8PGyMDltNIjRn0n4Z87z0E=</DigestValue>
      </Reference>
      <Reference URI="/xl/worksheets/sheet4.xml?ContentType=application/vnd.openxmlformats-officedocument.spreadsheetml.worksheet+xml">
        <DigestMethod Algorithm="http://www.w3.org/2001/04/xmlenc#sha256"/>
        <DigestValue>v1EYjKtA9PK16pFVyERoogTFNWrfOuTyId3KPBFnrxc=</DigestValue>
      </Reference>
      <Reference URI="/xl/worksheets/sheet5.xml?ContentType=application/vnd.openxmlformats-officedocument.spreadsheetml.worksheet+xml">
        <DigestMethod Algorithm="http://www.w3.org/2001/04/xmlenc#sha256"/>
        <DigestValue>1Jp8InNoShtShdlHtT1+iLdWcuERHAQZvInedKCaBNs=</DigestValue>
      </Reference>
      <Reference URI="/xl/worksheets/sheet6.xml?ContentType=application/vnd.openxmlformats-officedocument.spreadsheetml.worksheet+xml">
        <DigestMethod Algorithm="http://www.w3.org/2001/04/xmlenc#sha256"/>
        <DigestValue>waTkGVJjSO8v1ph86Ztcwt5h+J+Ya2+tZwsKaWOGVcQ=</DigestValue>
      </Reference>
      <Reference URI="/xl/worksheets/sheet7.xml?ContentType=application/vnd.openxmlformats-officedocument.spreadsheetml.worksheet+xml">
        <DigestMethod Algorithm="http://www.w3.org/2001/04/xmlenc#sha256"/>
        <DigestValue>aNMKL/CoTONjyTP6gJT+f+TrJdbTvfAfG8n6hgTrCXM=</DigestValue>
      </Reference>
      <Reference URI="/xl/worksheets/sheet8.xml?ContentType=application/vnd.openxmlformats-officedocument.spreadsheetml.worksheet+xml">
        <DigestMethod Algorithm="http://www.w3.org/2001/04/xmlenc#sha256"/>
        <DigestValue>UdeYqZ7JVZowjStD42SAr3eO9kz9yKihrGUuHMCZ+Mg=</DigestValue>
      </Reference>
      <Reference URI="/xl/worksheets/sheet9.xml?ContentType=application/vnd.openxmlformats-officedocument.spreadsheetml.worksheet+xml">
        <DigestMethod Algorithm="http://www.w3.org/2001/04/xmlenc#sha256"/>
        <DigestValue>FT44YX/gd3DPFZYBvESLenAXQ67STeBcMjlhGkhVbY0=</DigestValue>
      </Reference>
    </Manifest>
    <SignatureProperties>
      <SignatureProperty Id="idSignatureTime" Target="#idPackageSignature">
        <mdssi:SignatureTime xmlns:mdssi="http://schemas.openxmlformats.org/package/2006/digital-signature">
          <mdssi:Format>YYYY-MM-DDThh:mm:ssTZD</mdssi:Format>
          <mdssi:Value>2023-03-31T13:48:06Z</mdssi:Value>
        </mdssi:SignatureTime>
      </SignatureProperty>
    </SignatureProperties>
  </Object>
  <Object Id="idOfficeObject">
    <SignatureProperties>
      <SignatureProperty Id="idOfficeV1Details" Target="#idPackageSignature">
        <SignatureInfoV1 xmlns="http://schemas.microsoft.com/office/2006/digsig">
          <SetupID>{232C6BEB-EA27-421B-B5C4-7586F5A8104B}</SetupID>
          <SignatureText>MCT</SignatureText>
          <SignatureImage/>
          <SignatureComments/>
          <WindowsVersion>10.0</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2023-03-31T13:48:06Z</xd:SigningTime>
          <xd:SigningCertificate>
            <xd:Cert>
              <xd:CertDigest>
                <DigestMethod Algorithm="http://www.w3.org/2001/04/xmlenc#sha256"/>
                <DigestValue>OKxAodcYePVgFvHlfW4UnP/u9J9SxsoyL5x7v7ewb1k=</DigestValue>
              </xd:CertDigest>
              <xd:IssuerSerial>
                <X509IssuerName>C=PY, O=DOCUMENTA S.A., CN=CA-DOCUMENTA S.A., SERIALNUMBER=RUC 80050172-1</X509IssuerName>
                <X509SerialNumber>1570134342036928213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y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AAAAAPt/AACHpLmw+38AABMAFAAAAAAAyD3osPt/AAAwFmtH/H8AAKykubD7fwAAAAAAAAAAAAAwFmtH/H8AAMm4z6nMAAAAAAAAAAAAAADKgOeCL90AANNnBaj7fwAASAAAAK4CAABkKeiw+38AAIAB8bD7fwAAgCvosAAAAAABAAAAAAAAAMg96LD7fwAAAABrR/x/AAAAAAAAAAAAAAAAAADMAAAAcc1pRfx/AAAAAAAAAAAAAAAAAAAAAAAA8C+6e64CAAAou8+pzAAAAPAvunuuAgAA2+BtRfx/AADwuc+pzAAAAKC6z6nMAAAAAAAAAAAAAAAAAAAAZHYACAAAAAAlAAAADAAAAAEAAAAYAAAADAAAAAAAAAISAAAADAAAAAEAAAAeAAAAGAAAAPgAAAAFAAAANQEAABYAAAAlAAAADAAAAAEAAABUAAAAhAAAAPkAAAAFAAAAMwEAABUAAAABAAAAVVWPQYX2jkH5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OPPqcwAAACQP2tH/H8AAAkAAAABAAAAiD6RRfx/AAAAAAAAAAAAAIekubD7fwAA0B3jcK4CAAAAAAAAAAAAAAAAAAAAAAAAAAAAAAAAAAC66OeCL90AAAAAAAAAAAAA/////64CAAAAAAAAAAAAAPAvunuuAgAAAOPPqQAAAABwi7t7rgIAAAcAAAAAAAAAIPW6e64CAAA84s+pzAAAAJDiz6nMAAAAcc1pRfx/AAARAAAAAAAAAHKcOTEAAAAAEQAAAAAAAABAcHl+rgIAAPAvunuuAgAA2+BtRfx/AADg4c+pzAAAAJDiz6nM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gEkcJrgIAABDo+Kf7fwAAYMCZe64CAACIPpFF/H8AAAAAAAAAAAAAAacwqPt/AAACAAAAAAAAAAIAAAAAAAAAAAAAAAAAAAAAAAAAAAAAAPo554Iv3QAAAKuee64CAADAgjF/rgIAAAAAAAAAAAAA8C+6e64CAABYEs+pAAAAAOD///8AAAAABgAAAAAAAAAHAAAAAAAAAHwRz6nMAAAA0BHPqcwAAABxzWlF/H8AAAAAAAAAAAAAkGDQRQAAAAAAAAAAAAAAAP+gAKj7fwAA8C+6e64CAADb4G1F/H8AACARz6nMAAAA0BHPqcw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FYAAABWAAAALQAAADsAAAAqAAAAHAAAACEA8AAAAAAAAAAAAAAAgD8AAAAAAAAAAAAAgD8AAAAAAAAAAAAAAAAAAAAAAAAAAAAAAAAAAAAAAAAAACUAAAAMAAAAAAAAgCgAAAAMAAAABAAAAFIAAABwAQAABAAAAOz///8AAAAAAAAAAAAAAACQAQAAAAAAAQAAAABzAGUAZwBvAGUAIAB1AGkAAAAAAAAAAAAAAAAAAAAAAAAAAAAAAAAAAAAAAAAAAAAAAAAAAAAAAAAAAAAAAAAAAAAAACAAAAAAAAAACAAAAAAAAAAAAOJwrgIAAIg+kUX8fwAAAAAAAAAAAADHs+9H/H8AAAAA4HCuAgAAAgAAAPt/AAAAAAAAAAAAAAAAAAAAAAAAWjrngi/dAAABAAAAAAAAAPAIQX8CAAAAAAAAAAAAAADwL7p7rgIAALgRz6kAAAAA7P///wAAAAAJAAAAAAAAAAcAAAAAAAAA3BDPqcwAAAAwEc+pzAAAAHHNaUX8fwAAAAAAAAAAAACQYNBFAAAAAAAAAAAAAAAAsBDPqcwAAADwL7p7rgIAANvgbUX8fwAAgBDPqcwAAAAwEc+pzAAAAFD4lQiuAgAAAAAAAGR2AAgAAAAAJQAAAAwAAAAEAAAAGAAAAAwAAAAAAAACEgAAAAwAAAABAAAAHgAAABgAAAAtAAAAOwAAAFcAAABXAAAAJQAAAAwAAAAEAAAAVAAAAGAAAAAuAAAAOwAAAFUAAABWAAAAAQAAAFVVj0GF9o5BLgAAADsAAAADAAAATAAAAAAAAAAAAAAAAAAAAP//////////VAAAAE0AQwBUAAAA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PAAAAAMAAAAYQAAANAAAABxAAAAAQAAAFVVj0GF9o5BDAAAAGEAAAAbAAAATAAAAAAAAAAAAAAAAAAAAP//////////hAAAAE0AQQBSAM0AQQAgAEMAUgBJAFMAVABJAE4AQQAgAFQAUgBPAEMASABFACAATgDaANEARQBaAAAADAAAAAgAAAAIAAAAAwAAAAgAAAAEAAAACAAAAAgAAAADAAAABwAAAAcAAAADAAAACgAAAAgAAAAEAAAABwAAAAgAAAAKAAAACAAAAAkAAAAHAAAABAAAAAoAAAAJAAAACg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ISAAAADAAAAAEAAAAeAAAAGAAAAAsAAAB2AAAANQEAAIcAAAAlAAAADAAAAAEAAABUAAAArAAAAAwAAAB2AAAAYAAAAIYAAAABAAAAVVWPQYX2jkEMAAAAdgAAABAAAABMAAAAAAAAAAAAAAAAAAAA//////////9sAAAAIABTAO0AbgBkAGkAYwBhACAAVABpAHQAdQBsAGEAcgAEAAAABwAAAAMAAAAHAAAACAAAAAMAAAAGAAAABwAAAAQAAAAHAAAAAwAAAAQAAAAHAAAAAwAAAAcAAAAFAAAASwAAAEAAAAAwAAAABQAAACAAAAABAAAAAQAAABAAAAAAAAAAAAAAAEABAACgAAAAAAAAAAAAAABAAQAAoAAAACUAAAAMAAAAAgAAACcAAAAYAAAABQAAAAAAAAD///8AAAAAACUAAAAMAAAABQAAAEwAAABkAAAACwAAAIsAAAAhAQAAmwAAAAsAAACLAAAAFwEAABEAAAAhAPAAAAAAAAAAAAAAAIA/AAAAAAAAAAAAAIA/AAAAAAAAAAAAAAAAAAAAAAAAAAAAAAAAAAAAAAAAAAAlAAAADAAAAAAAAIAoAAAADAAAAAUAAAAlAAAADAAAAAEAAAAYAAAADAAAAAAAAAISAAAADAAAAAEAAAAWAAAADAAAAAAAAABUAAAAPAEAAAwAAACLAAAAIAEAAJsAAAABAAAAVVWPQYX2jkEMAAAAiwAAACgAAABMAAAABAAAAAsAAACLAAAAIg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LAsAACBFTUYAAAEAACA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Pt/AACHpLmw+38AABMAFAAAAAAAyD3osPt/AAAwFmtH/H8AAKykubD7fwAAAAAAAAAAAAAwFmtH/H8AAMm4z6nMAAAAAAAAAAAAAADKgOeCL90AANNnBaj7fwAASAAAAK4CAABkKeiw+38AAIAB8bD7fwAAgCvosAAAAAABAAAAAAAAAMg96LD7fwAAAABrR/x/AAAAAAAAAAAAAAAAAADMAAAAcc1pRfx/AAAAAAAAAAAAAAAAAAAAAAAA8C+6e64CAAAou8+pzAAAAPAvunuuAgAA2+BtRfx/AADwuc+pzAAAAKC6z6nMAAAAAAAAAAAAAAAAAAAAZHYACAAAAAAlAAAADAAAAAEAAAAYAAAADAAAAP8AAAISAAAADAAAAAEAAAAeAAAAGAAAACoAAAAFAAAAhQAAABYAAAAlAAAADAAAAAEAAABUAAAAqAAAACsAAAAFAAAAgwAAABUAAAABAAAAVVWPQYX2jk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OPPqcwAAACQP2tH/H8AAAkAAAABAAAAiD6RRfx/AAAAAAAAAAAAAIekubD7fwAA0B3jcK4CAAAAAAAAAAAAAAAAAAAAAAAAAAAAAAAAAAC66OeCL90AAAAAAAAAAAAA/////64CAAAAAAAAAAAAAPAvunuuAgAAAOPPqQAAAABwi7t7rgIAAAcAAAAAAAAAIPW6e64CAAA84s+pzAAAAJDiz6nMAAAAcc1pRfx/AAARAAAAAAAAAHKcOTEAAAAAEQAAAAAAAABAcHl+rgIAAPAvunuuAgAA2+BtRfx/AADg4c+pzAAAAJDiz6nM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gEkcJrgIAABDo+Kf7fwAAYMCZe64CAACIPpFF/H8AAAAAAAAAAAAAAacwqPt/AAACAAAAAAAAAAIAAAAAAAAAAAAAAAAAAAAAAAAAAAAAAPo554Iv3QAAAKuee64CAADAgjF/rgIAAAAAAAAAAAAA8C+6e64CAABYEs+pAAAAAOD///8AAAAABgAAAAAAAAAHAAAAAAAAAHwRz6nMAAAA0BHPqcwAAABxzWlF/H8AAAAAAAAAAAAAkGDQRQAAAAAAAAAAAAAAAP+gAKj7fwAA8C+6e64CAADb4G1F/H8AACARz6nMAAAA0BHPqcw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FYAAABWAAAALQAAADsAAAAqAAAAHAAAACEA8AAAAAAAAAAAAAAAgD8AAAAAAAAAAAAAgD8AAAAAAAAAAAAAAAAAAAAAAAAAAAAAAAAAAAAAAAAAACUAAAAMAAAAAAAAgCgAAAAMAAAABAAAAFIAAABwAQAABAAAAOz///8AAAAAAAAAAAAAAACQAQAAAAAAAQAAAABzAGUAZwBvAGUAIAB1AGkAAAAAAAAAAAAAAAAAAAAAAAAAAAAAAAAAAAAAAAAAAAAAAAAAAAAAAAAAAAAAAAAAAAAAACAAAAAAAAAACAAAAAAAAAAAAOJwrgIAAIg+kUX8fwAAAAAAAAAAAADHs+9H/H8AAAAA4HCuAgAAAgAAAPt/AAAAAAAAAAAAAAAAAAAAAAAAWjrngi/dAAABAAAAAAAAAPAIQX8CAAAAAAAAAAAAAADwL7p7rgIAALgRz6kAAAAA7P///wAAAAAJAAAAAAAAAAcAAAAAAAAA3BDPqcwAAAAwEc+pzAAAAHHNaUX8fwAAAAAAAAAAAACQYNBFAAAAAAAAAAAAAAAAsBDPqcwAAADwL7p7rgIAANvgbUX8fwAAgBDPqcwAAAAwEc+pzAAAAFD4lQiuAgAAAAAAAGR2AAgAAAAAJQAAAAwAAAAEAAAAGAAAAAwAAAAAAAACEgAAAAwAAAABAAAAHgAAABgAAAAtAAAAOwAAAFcAAABXAAAAJQAAAAwAAAAEAAAAVAAAAGAAAAAuAAAAOwAAAFUAAABWAAAAAQAAAFVVj0GF9o5BLgAAADsAAAADAAAATAAAAAAAAAAAAAAAAAAAAP//////////VAAAAE0AQwBUAAAA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PAAAAAMAAAAYQAAANAAAABxAAAAAQAAAFVVj0GF9o5BDAAAAGEAAAAbAAAATAAAAAAAAAAAAAAAAAAAAP//////////hAAAAE0AQQBSAM0AQQAgAEMAUgBJAFMAVABJAE4AQQAgAFQAUgBPAEMASABFACAATgDaANEARQBaAAAADAAAAAgAAAAIAAAAAwAAAAgAAAAEAAAACAAAAAgAAAADAAAABwAAAAcAAAADAAAACgAAAAgAAAAEAAAABwAAAAgAAAAKAAAACAAAAAkAAAAHAAAABAAAAAoAAAAJAAAACg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ISAAAADAAAAAEAAAAeAAAAGAAAAAsAAAB2AAAANQEAAIcAAAAlAAAADAAAAAEAAABUAAAArAAAAAwAAAB2AAAAYAAAAIYAAAABAAAAVVWPQYX2jkEMAAAAdgAAABAAAABMAAAAAAAAAAAAAAAAAAAA//////////9sAAAAIABTAO0AbgBkAGkAYwBhACAAVABpAHQAdQBsAGEAcgAEAAAABwAAAAMAAAAHAAAACAAAAAMAAAAGAAAABwAAAAQAAAAHAAAAAwAAAAQAAAAHAAAAAwAAAAcAAAAFAAAASwAAAEAAAAAwAAAABQAAACAAAAABAAAAAQAAABAAAAAAAAAAAAAAAEABAACgAAAAAAAAAAAAAABAAQAAoAAAACUAAAAMAAAAAgAAACcAAAAYAAAABQAAAAAAAAD///8AAAAAACUAAAAMAAAABQAAAEwAAABkAAAACwAAAIsAAAAhAQAAmwAAAAsAAACLAAAAFwEAABEAAAAhAPAAAAAAAAAAAAAAAIA/AAAAAAAAAAAAAIA/AAAAAAAAAAAAAAAAAAAAAAAAAAAAAAAAAAAAAAAAAAAlAAAADAAAAAAAAIAoAAAADAAAAAUAAAAlAAAADAAAAAEAAAAYAAAADAAAAAAAAAISAAAADAAAAAEAAAAWAAAADAAAAAAAAABUAAAAPAEAAAwAAACLAAAAIAEAAJsAAAABAAAAVVWPQYX2jkEMAAAAiwAAACgAAABMAAAABAAAAAsAAACLAAAAIg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YxE2kq2PsqmFgijFAvQUXj0prAMg2IsP6EwIQE0M/bk=</DigestValue>
    </Reference>
    <Reference Type="http://www.w3.org/2000/09/xmldsig#Object" URI="#idOfficeObject">
      <DigestMethod Algorithm="http://www.w3.org/2001/04/xmlenc#sha256"/>
      <DigestValue>23fvUUv0/33qTxWe2ijneLGfHMynlkTCm66WOqgxB30=</DigestValue>
    </Reference>
    <Reference Type="http://uri.etsi.org/01903#SignedProperties" URI="#idSignedProperties">
      <Transforms>
        <Transform Algorithm="http://www.w3.org/TR/2001/REC-xml-c14n-20010315"/>
      </Transforms>
      <DigestMethod Algorithm="http://www.w3.org/2001/04/xmlenc#sha256"/>
      <DigestValue>5YiaeUNf37MREz20vx4paGXPFC1s0cD5wAkueN7wAzQ=</DigestValue>
    </Reference>
    <Reference Type="http://www.w3.org/2000/09/xmldsig#Object" URI="#idValidSigLnImg">
      <DigestMethod Algorithm="http://www.w3.org/2001/04/xmlenc#sha256"/>
      <DigestValue>fXQ4OZkFNuWOSI2y7E3D1LBOvdti9Ns1SdSkXEgDfXw=</DigestValue>
    </Reference>
    <Reference Type="http://www.w3.org/2000/09/xmldsig#Object" URI="#idInvalidSigLnImg">
      <DigestMethod Algorithm="http://www.w3.org/2001/04/xmlenc#sha256"/>
      <DigestValue>YAVP4RbErzeLJF3gVOLxx4pH4shUMql4Tgk/I0GZzRA=</DigestValue>
    </Reference>
  </SignedInfo>
  <SignatureValue>GTe0pV7eUpKZfN6iZVbKHstSpKahG/8GBH/qcNne0ghb6mEmRELMVL+zwpqVJ6V0MqwQWcFNOQUa
l1DH6SKzotXUry9Rhiaw/OQ4hJretw0OJv90sAJTYWqJgAfJUQDE8lh5kYmnVsg6O97SnAXM1nXz
uz3VQdFmsHvjYL/krpnWXjfmypShZKvJiOP8FF1ZbkrgNQbYvzPOuyQUC+bT7es813qZD3SPclsb
NiId0GFEVmKr2JFmY5sZKI9UKyvI0W63TzPon5w4EJBmkhWXG3JSuaQVBqUb1ZXaVYI7DchynLmM
6ydM1JdZYS05LeY9h678OS99sEKLR3dxzOvuJw==</SignatureValue>
  <KeyInfo>
    <X509Data>
      <X509Certificate>MIIH9DCCBdygAwIBAgIICP7MCuoER6UwDQYJKoZIhvcNAQELBQAwWzEXMBUGA1UEBRMOUlVDIDgwMDUwMTcyLTExGjAYBgNVBAMTEUNBLURPQ1VNRU5UQSBTLkEuMRcwFQYDVQQKEw5ET0NVTUVOVEEgUy5BLjELMAkGA1UEBhMCUFkwHhcNMjEwNTMxMTgyNTUyWhcNMjMwNTMxMTgzNTUyWjCBnTELMAkGA1UEBhMCUFkxEzARBgNVBAQMClJVSVogR09ET1kxEjAQBgNVBAUTCUNJMTIyNzUwMzEWMBQGA1UEKgwNR0VSQVJETyBSQU1PTjEXMBUGA1UECgwOUEVSU09OQSBGSVNJQ0ExETAPBgNVBAsMCEZJUk1BIEYyMSEwHwYDVQQDDBhHRVJBUkRPIFJBTU9OIFJVSVogR09ET1kwggEiMA0GCSqGSIb3DQEBAQUAA4IBDwAwggEKAoIBAQCrjeBILtiPyZ3RZ9fCnjnbZWq8pj9bn8tMkK1U54pg5xeRTicZ+UgfQsaSszA0tNL5D/LKkpciXCPW98NrNX2YkR35hTENjgr/GIlnIW2D05qQN6dNUKLtv6BS9xbCX1lp1bwcHEBRYcEO4eg3pBCIMmoJEYj0mny5yQ0ZuN7uuQjv0pksgyk3vBFcKy26Ot1YN8VX0EGv+0166Q419wyd5kkvqgfVEUv7R/dYYRwp5GzZhftYWG0iW75oEVvkEBnDspZ0kQa/5QJFz36HmvZPRbfgdk2EobpAvTSMx7823XW4JyUEc6UjmaGKFqvmeEpdflEe21YxnJhCQf8d4wAnAgMBAAGjggN3MIIDczAMBgNVHRMBAf8EAjAAMA4GA1UdDwEB/wQEAwIF4DAqBgNVHSUBAf8EIDAeBggrBgEFBQcDAQYIKwYBBQUHAwIGCCsGAQUFBwMEMB0GA1UdDgQWBBRBiAYfdIihg00awgMvqVLbiR5T+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GwYDVR0RBBQwEoEQZ3J1aXpAcGNn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wZXegB5zWkRLNKPcGlHHf5rVYahjxKoh8+4OIASlubA79V6sRtMsit1se/DXxxOY4btaq9wIH6h1aoXKrz2uvdF6zRANWXOuV1m1H9AYQHwzmDLjh65eSR//MikmfX/l6m+SBNWBaOkJGwhV5y6JDSxaYjh/IAcJ9fEuBST52mC2chxB9heMciWE5x+F9ASfjHoOAp5liZ3fzTmHhcY5eUQkAt0ld/NVt63/3r8PIwkscSa5vNzMQrmeqpg2/xitV0gaNHThNgjbdSIwzX6Q8LD3UgGqmkStyQkPIFCCOWJOLO4QM2DbB+IwSnj1Uul/I6maXNw2Vg9uhi7R2fUOt/hNPvKknfW3Xaq6sz22U7LUmGGBiZYxNWJs9tT5cCuURQMhftdFJWOpeZm+sv/+qw04eBBDCefJFELAXpeWRzCYIFosKrJ/Hw9wYF0MT6OU5oE14JuvTQmtKoxFB27MhXAeap9R/oy2/81rU2MGnrKRaQO5bDOWdWsVcLxCtG5m3AGnZXER7KHlLms6wVOf7gmwM7MoIq6MIGbFIV354rb61kwE5a2qF/RwQFa6grnys88Oy2bjmHbG0kx2Lfx3zlDcgIyqYi8+bnh9LOrjH+BeAWsblUE0R6xmrw0KCawVzfurvL1gxCM3J8hgZIToaBwYEPdW93TGMskrI1m1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dhtLPvKisb1jmqlE9RKnNPxjAnoKEnriXnQio9FV5T0=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CqpKypf0oAFfL4LhCgHXqA6O8z4m+0/EPeHcoARaEZc=</DigestValue>
      </Reference>
      <Reference URI="/xl/drawings/vmlDrawing1.vml?ContentType=application/vnd.openxmlformats-officedocument.vmlDrawing">
        <DigestMethod Algorithm="http://www.w3.org/2001/04/xmlenc#sha256"/>
        <DigestValue>34gu4yyVRfOh0WGAN4X8g0+CW1dgBntMLL6JqNIZOiA=</DigestValue>
      </Reference>
      <Reference URI="/xl/media/image1.png?ContentType=image/png">
        <DigestMethod Algorithm="http://www.w3.org/2001/04/xmlenc#sha256"/>
        <DigestValue>ZFOveYhwl4gae5pZO6jij11ys+YBw5dtBydY4oZ4yxw=</DigestValue>
      </Reference>
      <Reference URI="/xl/media/image2.emf?ContentType=image/x-emf">
        <DigestMethod Algorithm="http://www.w3.org/2001/04/xmlenc#sha256"/>
        <DigestValue>8Ze98331tFe3FuP+wp4PBFoN7zoddXajXB6R2FW3EvY=</DigestValue>
      </Reference>
      <Reference URI="/xl/media/image3.emf?ContentType=image/x-emf">
        <DigestMethod Algorithm="http://www.w3.org/2001/04/xmlenc#sha256"/>
        <DigestValue>dUH+Ul+vETBYDUVMxYhKg6UQXkKFgkb4aah90x8uSlA=</DigestValue>
      </Reference>
      <Reference URI="/xl/media/image4.emf?ContentType=image/x-emf">
        <DigestMethod Algorithm="http://www.w3.org/2001/04/xmlenc#sha256"/>
        <DigestValue>UrlDbe46NnEUPr62qCxv/qnuU5PSxtbvrt8TIEZx7tU=</DigestValue>
      </Reference>
      <Reference URI="/xl/media/image5.emf?ContentType=image/x-emf">
        <DigestMethod Algorithm="http://www.w3.org/2001/04/xmlenc#sha256"/>
        <DigestValue>tlSXJWHZJOunwZpOH6zmYcuaR7cTExi0WXptDW5Fe/8=</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pfoh5FLcsMpQIc/WbrJREdzj4yKdQozaPG5pXJhf/jI=</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CSz3B37rx8yfGT+f0XRwnXLaJ4+d1is3Xk6fyIwGA7E=</DigestValue>
      </Reference>
      <Reference URI="/xl/styles.xml?ContentType=application/vnd.openxmlformats-officedocument.spreadsheetml.styles+xml">
        <DigestMethod Algorithm="http://www.w3.org/2001/04/xmlenc#sha256"/>
        <DigestValue>txe1+6jYWN66GIyNowGXMKxotZBwF7IDPS5eAjhUJ0E=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dT0DMWsObh1mYXpk79WcAFaoHeWxSHpOBUmoCHkyo2g=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ecpNFGEHU6YWApBVPtyb84+m25Jb05DuUyRNJ1vhFLg=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ATe1RWuBVHgVgz22BesmI+odc6AiQCoMmRrf5/nSj5E=</DigestValue>
      </Reference>
      <Reference URI="/xl/worksheets/sheet10.xml?ContentType=application/vnd.openxmlformats-officedocument.spreadsheetml.worksheet+xml">
        <DigestMethod Algorithm="http://www.w3.org/2001/04/xmlenc#sha256"/>
        <DigestValue>s8ZiJQ0oRm3yhGF54Av1MWIlRXf6GOLDTEuEyddy1e4=</DigestValue>
      </Reference>
      <Reference URI="/xl/worksheets/sheet11.xml?ContentType=application/vnd.openxmlformats-officedocument.spreadsheetml.worksheet+xml">
        <DigestMethod Algorithm="http://www.w3.org/2001/04/xmlenc#sha256"/>
        <DigestValue>TRS50MZLMNwEYUYnDIfYgr6o3BVvST3Pee0ZD3R9JVc=</DigestValue>
      </Reference>
      <Reference URI="/xl/worksheets/sheet12.xml?ContentType=application/vnd.openxmlformats-officedocument.spreadsheetml.worksheet+xml">
        <DigestMethod Algorithm="http://www.w3.org/2001/04/xmlenc#sha256"/>
        <DigestValue>yO7+qCawg6bzwihbxyqVBoL2OYMHUl4XH6SpQFz9gWM=</DigestValue>
      </Reference>
      <Reference URI="/xl/worksheets/sheet13.xml?ContentType=application/vnd.openxmlformats-officedocument.spreadsheetml.worksheet+xml">
        <DigestMethod Algorithm="http://www.w3.org/2001/04/xmlenc#sha256"/>
        <DigestValue>yzee2yld+8q33O26iqoyv95Bw8ZT7gJZNfJk9zCtmgU=</DigestValue>
      </Reference>
      <Reference URI="/xl/worksheets/sheet14.xml?ContentType=application/vnd.openxmlformats-officedocument.spreadsheetml.worksheet+xml">
        <DigestMethod Algorithm="http://www.w3.org/2001/04/xmlenc#sha256"/>
        <DigestValue>vZ02uGNQz/zevn26OtNl9sDz3KO9J8Eyql+JecfTZSg=</DigestValue>
      </Reference>
      <Reference URI="/xl/worksheets/sheet2.xml?ContentType=application/vnd.openxmlformats-officedocument.spreadsheetml.worksheet+xml">
        <DigestMethod Algorithm="http://www.w3.org/2001/04/xmlenc#sha256"/>
        <DigestValue>u13RswS9MBV1UFoF3XkWtL6hT1TY764O7CKYv7Rmez4=</DigestValue>
      </Reference>
      <Reference URI="/xl/worksheets/sheet3.xml?ContentType=application/vnd.openxmlformats-officedocument.spreadsheetml.worksheet+xml">
        <DigestMethod Algorithm="http://www.w3.org/2001/04/xmlenc#sha256"/>
        <DigestValue>BCMt845Fs7X9R3yZqtLMQ8PGyMDltNIjRn0n4Z87z0E=</DigestValue>
      </Reference>
      <Reference URI="/xl/worksheets/sheet4.xml?ContentType=application/vnd.openxmlformats-officedocument.spreadsheetml.worksheet+xml">
        <DigestMethod Algorithm="http://www.w3.org/2001/04/xmlenc#sha256"/>
        <DigestValue>v1EYjKtA9PK16pFVyERoogTFNWrfOuTyId3KPBFnrxc=</DigestValue>
      </Reference>
      <Reference URI="/xl/worksheets/sheet5.xml?ContentType=application/vnd.openxmlformats-officedocument.spreadsheetml.worksheet+xml">
        <DigestMethod Algorithm="http://www.w3.org/2001/04/xmlenc#sha256"/>
        <DigestValue>1Jp8InNoShtShdlHtT1+iLdWcuERHAQZvInedKCaBNs=</DigestValue>
      </Reference>
      <Reference URI="/xl/worksheets/sheet6.xml?ContentType=application/vnd.openxmlformats-officedocument.spreadsheetml.worksheet+xml">
        <DigestMethod Algorithm="http://www.w3.org/2001/04/xmlenc#sha256"/>
        <DigestValue>waTkGVJjSO8v1ph86Ztcwt5h+J+Ya2+tZwsKaWOGVcQ=</DigestValue>
      </Reference>
      <Reference URI="/xl/worksheets/sheet7.xml?ContentType=application/vnd.openxmlformats-officedocument.spreadsheetml.worksheet+xml">
        <DigestMethod Algorithm="http://www.w3.org/2001/04/xmlenc#sha256"/>
        <DigestValue>aNMKL/CoTONjyTP6gJT+f+TrJdbTvfAfG8n6hgTrCXM=</DigestValue>
      </Reference>
      <Reference URI="/xl/worksheets/sheet8.xml?ContentType=application/vnd.openxmlformats-officedocument.spreadsheetml.worksheet+xml">
        <DigestMethod Algorithm="http://www.w3.org/2001/04/xmlenc#sha256"/>
        <DigestValue>UdeYqZ7JVZowjStD42SAr3eO9kz9yKihrGUuHMCZ+Mg=</DigestValue>
      </Reference>
      <Reference URI="/xl/worksheets/sheet9.xml?ContentType=application/vnd.openxmlformats-officedocument.spreadsheetml.worksheet+xml">
        <DigestMethod Algorithm="http://www.w3.org/2001/04/xmlenc#sha256"/>
        <DigestValue>FT44YX/gd3DPFZYBvESLenAXQ67STeBcMjlhGkhVbY0=</DigestValue>
      </Reference>
    </Manifest>
    <SignatureProperties>
      <SignatureProperty Id="idSignatureTime" Target="#idPackageSignature">
        <mdssi:SignatureTime xmlns:mdssi="http://schemas.openxmlformats.org/package/2006/digital-signature">
          <mdssi:Format>YYYY-MM-DDThh:mm:ssTZD</mdssi:Format>
          <mdssi:Value>2023-03-31T14:52:54Z</mdssi:Value>
        </mdssi:SignatureTime>
      </SignatureProperty>
    </SignatureProperties>
  </Object>
  <Object Id="idOfficeObject">
    <SignatureProperties>
      <SignatureProperty Id="idOfficeV1Details" Target="#idPackageSignature">
        <SignatureInfoV1 xmlns="http://schemas.microsoft.com/office/2006/digsig">
          <SetupID>{E3B745D8-6745-4800-89B1-75F12A26812B}</SetupID>
          <SignatureText>GERARDO R. RUIZ</SignatureText>
          <SignatureImage/>
          <SignatureComments>AL SOLO EFECTO DE SU IDENTIFICACIÓN</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2023-03-31T14:52:54Z</xd:SigningTime>
          <xd:SigningCertificate>
            <xd:Cert>
              <xd:CertDigest>
                <DigestMethod Algorithm="http://www.w3.org/2001/04/xmlenc#sha256"/>
                <DigestValue>airXBn+WPn1Jgp9noAS0L4N0Au2bN+zKBkOusX52fBM=</DigestValue>
              </xd:CertDigest>
              <xd:IssuerSerial>
                <X509IssuerName>C=PY, O=DOCUMENTA S.A., CN=CA-DOCUMENTA S.A., SERIALNUMBER=RUC 80050172-1</X509IssuerName>
                <X509SerialNumber>648179743635818405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D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EAo2/38AAAAQCjb/fwAAEwAAAAAAAAAAAMCO/38AAP2+XDX/fwAAMBbAjv9/AAATAAAAAAAAAOAWAAAAAAAAQAAAwP9/AAAAAMCO/38AAMXBXDX/fwAABAAAAAAAAAAwFsCO/38AAKC075jhAAAAEwAAAAAAAABIAAAAAAAAAExR7TX/fwAAkBMKNv9/AACAVe01/38AAAEAAAAAAAAA2HrtNf9/AAAAAMCO/38AAAAAAAAAAAAAAAAAAOEAAAAIAAAAAAAAAMDVZAAmAgAA2+AFjf9/AABwte+Y4QAAAAm275jhAAAAAAAAAAAAAAAAAAAAZHYACAAAAAAlAAAADAAAAAEAAAAYAAAADAAAAAAAAAASAAAADAAAAAEAAAAeAAAAGAAAAPUAAAAFAAAAMgEAABYAAAAlAAAADAAAAAEAAABUAAAAhAAAAPYAAAAFAAAAMAEAABUAAAABAAAAVVWPQSa0j0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MCfumOEAAAAoJu6Y4QAAAPjbvYz/fwAAiD4pjf9/AAAAAAAAAAAAAAbUpYz/fwAAAAAAAAAAAAAhJu6Y4QAAAAAAAAAAAAAAAAAAAAAAAAAGNtPie6EAACgm7pjhAAAAgCbumOEAAAAAaGoAJgIAAMDVZAAmAgAAYCjumAAAAAAAAAAAAAAAAAcAAAAAAAAA6BF9ESYCAACcJ+6Y4QAAANkn7pjhAAAAcc0Bjf9/AADvvq3e776t3gAAAAAAAAAAAAAAAAAAAAAAEAo2/38AAMDVZAAmAgAA2+AFjf9/AABAJ+6Y4QAAANkn7pjhAAAAAGhqAC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Pg0/38AAGC34xgmAgAAYLfjGAIAAACIPimN/38AAAAAAAAAAAAAmetFNP9/AAAAAAAA/38AAAAAAAAAAAAAAAAAAAAAAAAAAAAAAAAAAPY20+J7oQAAAAAAAAAAAABgt+MYJgIAAOD///8AAAAAwNVkACYCAAAIKO6YAAAAAAAAAAAAAAAABgAAAAAAAAAgAAAAAAAAACwn7pjhAAAAaSfumOEAAABxzQGN/38AANAr7pjhAAAAAAAAAAAAAACA394YJgIAALhhzzT/fwAAwNVkACYCAADb4AWN/38AANAm7pjhAAAAaSfumOEAAADQcW0RJ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HhyzTT/fwAAGuc8NP9/AADgL+6Y4QAAAIg+KY3/fwAAAAAAAAAAAAAAAAAAAAAAAAB2zTT/fwAAYLfjGCYCAAAAAAAAAAAAAAAAAAAAAAAA1jfT4nuhAAD//////////yCCbgAmAgAA7P///wAAAADA1WQAJgIAACgp7pgAAAAAAAAAAAAAAAAJAAAAAAAAACAAAAAAAAAATCjumOEAAACJKO6Y4QAAAHHNAY3/fwAAAAAAAAAAAAAAAAAAAAAAAAAAAAAAAAAAAAAAAAAAAADA1WQAJgIAANvgBY3/fwAA8CfumOEAAACJKO6Y4QAAAJBlagAmAgAAAAAAAGR2AAgAAAAAJQAAAAwAAAAEAAAAGAAAAAwAAAAAAAAAEgAAAAwAAAABAAAAHgAAABgAAAAwAAAAOwAAANAAAABXAAAAJQAAAAwAAAAEAAAAVAAAAKgAAAAxAAAAOwAAAM4AAABWAAAAAQAAAFVVj0EmtI9BMQAAADsAAAAPAAAATAAAAAAAAAAAAAAAAAAAAP//////////bAAAAEcARQBSAEEAUgBEAE8AIABSAC4AIABSAFUASQBaAAAADgAAAAoAAAAMAAAADQAAAAwAAAAOAAAADwAAAAUAAAAMAAAABA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AAAAAPAAAAYQAAALUAAABxAAAAAQAAAFVVj0EmtI9BDwAAAGEAAAAbAAAATAAAAAAAAAAAAAAAAAAAAP//////////hAAAAFAAQwBHACAAQQB1AGQAaQB0AG8AcgBlAHMAIAB5ACAAQwBvAG4AcwB1AGwAdABvAHIAZQBzAAAABwAAAAgAAAAJAAAABAAAAAgAAAAHAAAACAAAAAMAAAAEAAAACAAAAAUAAAAHAAAABgAAAAQAAAAGAAAABAAAAAgAAAAIAAAABwAAAAYAAAAHAAAAAwAAAAQAAAAIAAAABQ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uAAAAA8AAAB2AAAAdgAAAIYAAAABAAAAVVWPQSa0j0EPAAAAdgAAABIAAABMAAAAAAAAAAAAAAAAAAAA//////////9wAAAAIABBAHUAZABpAHQAbwByAO0AYQAgAEUAeAB0AGUAcgBuAGEABAAAAAgAAAAHAAAACAAAAAMAAAAEAAAACAAAAAUAAAADAAAABwAAAAQAAAAHAAAABgAAAAQAAAAHAAAABQAAAAcAAAAH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OwsAACBFTUYAAAEAR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EAo2/38AAAAQCjb/fwAAEwAAAAAAAAAAAMCO/38AAP2+XDX/fwAAMBbAjv9/AAATAAAAAAAAAOAWAAAAAAAAQAAAwP9/AAAAAMCO/38AAMXBXDX/fwAABAAAAAAAAAAwFsCO/38AAKC075jhAAAAEwAAAAAAAABIAAAAAAAAAExR7TX/fwAAkBMKNv9/AACAVe01/38AAAEAAAAAAAAA2HrtNf9/AAAAAMCO/38AAAAAAAAAAAAAAAAAAOEAAAAIAAAAAAAAAMDVZAAmAgAA2+AFjf9/AABwte+Y4QAAAAm275jh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MCfumOEAAAAoJu6Y4QAAAPjbvYz/fwAAiD4pjf9/AAAAAAAAAAAAAAbUpYz/fwAAAAAAAAAAAAAhJu6Y4QAAAAAAAAAAAAAAAAAAAAAAAAAGNtPie6EAACgm7pjhAAAAgCbumOEAAAAAaGoAJgIAAMDVZAAmAgAAYCjumAAAAAAAAAAAAAAAAAcAAAAAAAAA6BF9ESYCAACcJ+6Y4QAAANkn7pjhAAAAcc0Bjf9/AADvvq3e776t3gAAAAAAAAAAAAAAAAAAAAAAEAo2/38AAMDVZAAmAgAA2+AFjf9/AABAJ+6Y4QAAANkn7pjhAAAAAGhqACY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AoPg0/38AAGC34xgmAgAAYLfjGAIAAACIPimN/38AAAAAAAAAAAAAmetFNP9/AAAAAAAA/38AAAAAAAAAAAAAAAAAAAAAAAAAAAAAAAAAAPY20+J7oQAAAAAAAAAAAABgt+MYJgIAAOD///8AAAAAwNVkACYCAAAIKO6YAAAAAAAAAAAAAAAABgAAAAAAAAAgAAAAAAAAACwn7pjhAAAAaSfumOEAAABxzQGN/38AANAr7pjhAAAAAAAAAAAAAACA394YJgIAALhhzzT/fwAAwNVkACYCAADb4AWN/38AANAm7pjhAAAAaSfumOEAAADQcW0RJ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8AAABWAAAAMAAAADsAAACgAAAAHAAAACEA8AAAAAAAAAAAAAAAgD8AAAAAAAAAAAAAgD8AAAAAAAAAAAAAAAAAAAAAAAAAAAAAAAAAAAAAAAAAACUAAAAMAAAAAAAAgCgAAAAMAAAABAAAAFIAAABwAQAABAAAAOz///8AAAAAAAAAAAAAAACQAQAAAAAAAQAAAABzAGUAZwBvAGUAIAB1AGkAAAAAAAAAAAAAAAAAAAAAAAAAAAAAAAAAAAAAAAAAAAAAAAAAAAAAAAAAAAAAAAAAAAAAAHhyzTT/fwAAGuc8NP9/AADgL+6Y4QAAAIg+KY3/fwAAAAAAAAAAAAAAAAAAAAAAAAB2zTT/fwAAYLfjGCYCAAAAAAAAAAAAAAAAAAAAAAAA1jfT4nuhAAD//////////yCCbgAmAgAA7P///wAAAADA1WQAJgIAACgp7pgAAAAAAAAAAAAAAAAJAAAAAAAAACAAAAAAAAAATCjumOEAAACJKO6Y4QAAAHHNAY3/fwAAAAAAAAAAAAAAAAAAAAAAAAAAAAAAAAAAAAAAAAAAAADA1WQAJgIAANvgBY3/fwAA8CfumOEAAACJKO6Y4QAAAJBlagAmAgAAAAAAAGR2AAgAAAAAJQAAAAwAAAAEAAAAGAAAAAwAAAAAAAAAEgAAAAwAAAABAAAAHgAAABgAAAAwAAAAOwAAANAAAABXAAAAJQAAAAwAAAAEAAAAVAAAAKgAAAAxAAAAOwAAAM4AAABWAAAAAQAAAFVVj0EmtI9BMQAAADsAAAAPAAAATAAAAAAAAAAAAAAAAAAAAP//////////bAAAAEcARQBSAEEAUgBEAE8AIABSAC4AIABSAFUASQBaAAAADgAAAAoAAAAMAAAADQAAAAwAAAAOAAAADwAAAAUAAAAMAAAABA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AAAAAPAAAAYQAAALUAAABxAAAAAQAAAFVVj0EmtI9BDwAAAGEAAAAbAAAATAAAAAAAAAAAAAAAAAAAAP//////////hAAAAFAAQwBHACAAQQB1AGQAaQB0AG8AcgBlAHMAIAB5ACAAQwBvAG4AcwB1AGwAdABvAHIAZQBzAAAABwAAAAgAAAAJAAAABAAAAAgAAAAHAAAACAAAAAMAAAAEAAAACAAAAAUAAAAHAAAABgAAAAQAAAAGAAAABAAAAAgAAAAIAAAABwAAAAYAAAAHAAAAAwAAAAQAAAAIAAAABQ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uAAAAA8AAAB2AAAAdgAAAIYAAAABAAAAVVWPQSa0j0EPAAAAdgAAABIAAABMAAAAAAAAAAAAAAAAAAAA//////////9wAAAAIABBAHUAZABpAHQAbwByAO0AYQAgAEUAeAB0AGUAcgBuAGEABAAAAAgAAAAHAAAACAAAAAMAAAAEAAAACAAAAAUAAAADAAAABwAAAAQAAAAHAAAABgAAAAQAAAAHAAAABQAAAAcAAAAH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CARATULA </vt:lpstr>
      <vt:lpstr>Información General</vt:lpstr>
      <vt:lpstr>Balance General</vt:lpstr>
      <vt:lpstr>Estado de Resultados</vt:lpstr>
      <vt:lpstr>Variación PN</vt:lpstr>
      <vt:lpstr>Flujo de Efectivo</vt:lpstr>
      <vt:lpstr>Notas a los EEFF</vt:lpstr>
      <vt:lpstr>Anexo 5a-5c</vt:lpstr>
      <vt:lpstr>Anexo 5d-5h</vt:lpstr>
      <vt:lpstr>Anexo 5i-5m</vt:lpstr>
      <vt:lpstr>Anexo 5n-5r</vt:lpstr>
      <vt:lpstr>Anexo 5s-5w</vt:lpstr>
      <vt:lpstr>Anexo 5x-5z</vt:lpstr>
      <vt:lpstr>Notas 6-11</vt:lpstr>
      <vt:lpstr>'Notas 6-11'!_Hlk47083218</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ASU CAPITAL CBSA 1</cp:lastModifiedBy>
  <cp:lastPrinted>2022-03-23T14:26:34Z</cp:lastPrinted>
  <dcterms:created xsi:type="dcterms:W3CDTF">2020-08-05T19:03:26Z</dcterms:created>
  <dcterms:modified xsi:type="dcterms:W3CDTF">2023-03-30T16:29:01Z</dcterms:modified>
  <cp:contentStatus/>
</cp:coreProperties>
</file>